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_Meetings\RAN5#99\CoreSpecAlign\IIOT_URLLC\38.903\7.6.13.1\"/>
    </mc:Choice>
  </mc:AlternateContent>
  <xr:revisionPtr revIDLastSave="0" documentId="13_ncr:1_{BE4B88EA-5A7B-4B81-A2F9-39135897BAD7}" xr6:coauthVersionLast="47" xr6:coauthVersionMax="47" xr10:uidLastSave="{00000000-0000-0000-0000-000000000000}"/>
  <bookViews>
    <workbookView xWindow="-110" yWindow="-110" windowWidth="19420" windowHeight="11620" tabRatio="268" activeTab="1" xr2:uid="{00000000-000D-0000-FFFF-FFFF00000000}"/>
  </bookViews>
  <sheets>
    <sheet name="Template" sheetId="2" r:id="rId1"/>
    <sheet name="7.6.13.1-1 PC3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0" i="11" l="1"/>
  <c r="E85" i="11"/>
  <c r="D108" i="11"/>
  <c r="N107" i="11"/>
  <c r="F47" i="11"/>
  <c r="F48" i="11" l="1"/>
  <c r="F62" i="11" s="1"/>
  <c r="F79" i="11"/>
  <c r="F82" i="11" s="1"/>
  <c r="D46" i="11" l="1"/>
  <c r="D62" i="11" s="1"/>
  <c r="N62" i="11" s="1"/>
  <c r="D45" i="11"/>
  <c r="D66" i="11" s="1"/>
  <c r="D7" i="11"/>
  <c r="D6" i="11"/>
  <c r="J22" i="11"/>
  <c r="J21" i="11"/>
  <c r="O102" i="11"/>
  <c r="E35" i="11"/>
  <c r="J20" i="11"/>
  <c r="J19" i="11"/>
  <c r="J18" i="11"/>
  <c r="J17" i="11"/>
  <c r="J16" i="11"/>
  <c r="C31" i="11"/>
  <c r="C66" i="11"/>
  <c r="E62" i="11"/>
  <c r="C62" i="11"/>
  <c r="M62" i="11" s="1"/>
  <c r="E58" i="11"/>
  <c r="D78" i="11"/>
  <c r="D82" i="11" s="1"/>
  <c r="L24" i="11"/>
  <c r="L23" i="11"/>
  <c r="J15" i="11"/>
  <c r="J14" i="11"/>
  <c r="D8" i="11"/>
  <c r="D9" i="11"/>
  <c r="D5" i="11"/>
  <c r="K50" i="11"/>
  <c r="K38" i="11"/>
  <c r="C78" i="11"/>
  <c r="C82" i="11" s="1"/>
  <c r="E31" i="11"/>
  <c r="E79" i="11"/>
  <c r="E82" i="11" s="1"/>
  <c r="C33" i="11"/>
  <c r="I37" i="11"/>
  <c r="I49" i="11" s="1"/>
  <c r="E89" i="11" l="1"/>
  <c r="F89" i="11"/>
  <c r="E65" i="11"/>
  <c r="E66" i="11" s="1"/>
  <c r="M66" i="11" s="1"/>
  <c r="F31" i="11"/>
  <c r="F85" i="11"/>
  <c r="F35" i="11"/>
  <c r="C87" i="11"/>
  <c r="C57" i="11"/>
  <c r="C58" i="11" s="1"/>
  <c r="M58" i="11" s="1"/>
  <c r="E32" i="11"/>
  <c r="L50" i="11"/>
  <c r="J37" i="11"/>
  <c r="J49" i="11" s="1"/>
  <c r="N103" i="11"/>
  <c r="C36" i="11"/>
  <c r="E34" i="11"/>
  <c r="D33" i="11"/>
  <c r="D31" i="11"/>
  <c r="D36" i="11" s="1"/>
  <c r="L38" i="11"/>
  <c r="P102" i="11"/>
  <c r="E39" i="11"/>
  <c r="M103" i="11"/>
  <c r="C85" i="11"/>
  <c r="D85" i="11"/>
  <c r="E103" i="11" l="1"/>
  <c r="D90" i="11"/>
  <c r="D107" i="11" s="1"/>
  <c r="E88" i="11"/>
  <c r="E99" i="11" s="1"/>
  <c r="E86" i="11"/>
  <c r="F86" i="11"/>
  <c r="F65" i="11"/>
  <c r="F66" i="11" s="1"/>
  <c r="N66" i="11" s="1"/>
  <c r="F34" i="11"/>
  <c r="F32" i="11"/>
  <c r="F39" i="11"/>
  <c r="F57" i="11"/>
  <c r="F58" i="11" s="1"/>
  <c r="D87" i="11"/>
  <c r="F88" i="11" s="1"/>
  <c r="D57" i="11"/>
  <c r="D58" i="11" s="1"/>
  <c r="M107" i="11"/>
  <c r="M99" i="11"/>
  <c r="N58" i="11" l="1"/>
  <c r="N99" i="11" s="1"/>
  <c r="D106" i="11"/>
  <c r="E104" i="11"/>
  <c r="E102" i="11"/>
  <c r="E98" i="11"/>
  <c r="E100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Q2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Q2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57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M58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N58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M6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N6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M66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N66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102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02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<sst xmlns="http://schemas.openxmlformats.org/spreadsheetml/2006/main" count="272" uniqueCount="135">
  <si>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</si>
  <si>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</si>
  <si>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</si>
  <si>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</si>
  <si>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</si>
  <si>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</si>
  <si>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</si>
  <si>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</si>
  <si>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</si>
  <si>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</si>
  <si>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</si>
  <si>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</si>
  <si>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</si>
  <si>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</si>
  <si>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</si>
  <si>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</si>
  <si>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</si>
  <si>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</si>
  <si>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</si>
  <si>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</si>
  <si>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</si>
  <si>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</si>
  <si>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</si>
  <si>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</si>
  <si>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</si>
  <si>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</si>
  <si>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</si>
  <si>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</si>
  <si>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</si>
  <si>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</si>
  <si>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</si>
  <si>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</si>
  <si>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</si>
  <si>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</si>
  <si>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</si>
  <si>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</si>
  <si>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</si>
  <si>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</si>
  <si>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</si>
  <si>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</si>
  <si>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</si>
  <si>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</si>
  <si>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Applied Freq 1 Io maximum</t>
  </si>
  <si>
    <t>Applied Freq 1 Io nominal</t>
  </si>
  <si>
    <t>Applied Freq 1 Io minimum</t>
  </si>
  <si>
    <t>Applied Freq 1 Io sensitivity factor</t>
  </si>
  <si>
    <t>Applied Freq 1 Io effect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</si>
  <si>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</si>
  <si>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</si>
  <si>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</si>
  <si>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</si>
  <si>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</si>
  <si>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</si>
  <si>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</si>
  <si>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</si>
  <si>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</si>
  <si>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</si>
  <si>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</si>
  <si>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</si>
  <si>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</si>
  <si>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</si>
  <si>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</si>
  <si>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</si>
  <si>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</si>
  <si>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</si>
  <si>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</si>
  <si>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</si>
  <si>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</si>
  <si>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</si>
  <si>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</si>
  <si>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</si>
  <si>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</si>
  <si>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</si>
  <si>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</si>
  <si>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</si>
  <si>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</si>
  <si>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</si>
  <si>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</si>
  <si>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</si>
  <si>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</si>
  <si>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</si>
  <si>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</si>
  <si>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</si>
  <si>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</si>
  <si>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</si>
  <si>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</si>
  <si>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</si>
  <si>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</si>
  <si>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</si>
  <si>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</si>
  <si>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</si>
  <si>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</si>
  <si>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</si>
  <si>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</si>
  <si>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</si>
  <si>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</si>
  <si>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</si>
  <si>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t>SSB Subcarrier spacing</t>
  </si>
  <si>
    <t>#Data RBs allocated in Test case</t>
  </si>
  <si>
    <t>Applied Io, nominal at Reference point</t>
  </si>
  <si>
    <t>dBm/BW</t>
  </si>
  <si>
    <r>
      <t xml:space="preserve">Value agreed for </t>
    </r>
    <r>
      <rPr>
        <b/>
        <sz val="10"/>
        <rFont val="Arial"/>
        <family val="2"/>
      </rPr>
      <t>f &lt;= 40.8 GHz</t>
    </r>
  </si>
  <si>
    <t>All requirements are satisfied with the original specified parameters. No offset is therefore applied.</t>
  </si>
  <si>
    <t>Template is for FR2 Cell 1 with timer T1 and T2</t>
  </si>
  <si>
    <t>7.6.13.1</t>
  </si>
  <si>
    <t>Nokia, Nokia Shanghai Bell</t>
  </si>
  <si>
    <t>38.133 Table A.7.6.13.1.1-2</t>
  </si>
  <si>
    <t>Applied PRS_RSRP, nominal</t>
  </si>
  <si>
    <t>Applied Cell 1 PRS_RSRP nominal</t>
  </si>
  <si>
    <t>Applied PRS Es/Iot at Reference point, nominal</t>
  </si>
  <si>
    <t>PRS Es/Iot at UE baseband, nominal</t>
  </si>
  <si>
    <t>pW/SCS</t>
  </si>
  <si>
    <t>UE-measured absolute PRS-RSRP, nominal</t>
  </si>
  <si>
    <t>For UE-observed PRS Es/Iot range check</t>
  </si>
  <si>
    <t>Cell 1 PRS Es/Iot at UE baseband sensitivity factor</t>
  </si>
  <si>
    <t>Cell 1 PRS Es/Iot at UE baseband effect</t>
  </si>
  <si>
    <t>PRS Es/Iot to be within range</t>
  </si>
  <si>
    <t>Cell 1 PRS Es/Iot at UE baseband minimum</t>
  </si>
  <si>
    <t>Cell 1 PRS Es/Iot at UE baseband nominal</t>
  </si>
  <si>
    <t>Cell 1 PRS Es/Iot at UE baseband maximum</t>
  </si>
  <si>
    <t>For applied PRS-RSRP level range check</t>
  </si>
  <si>
    <t>Applied Cell 1 PRS_RSRP sensitivity factor</t>
  </si>
  <si>
    <t>Applied Cell 1 PRS_RSRP effect</t>
  </si>
  <si>
    <t>PRS_RSRP to be within range</t>
  </si>
  <si>
    <t>Applied Cell 1 PRS_RSRP minimum</t>
  </si>
  <si>
    <t>Applied Cell 1 PRS_RSRP maximum</t>
  </si>
  <si>
    <t>38.133 Table B.2.14-2, PC3, n259, 120kHz, Beam peak</t>
  </si>
  <si>
    <t>38.133 Table B.2.14-2</t>
  </si>
  <si>
    <t>38.133 Table 10.1.24.2.1-2</t>
  </si>
  <si>
    <t>Applied PRS-RSRP, nominal</t>
  </si>
  <si>
    <t>38.133 Table A.7.6.13.1.1.5-1</t>
  </si>
  <si>
    <t>v17.6.1</t>
  </si>
  <si>
    <t>38.533 7.6.13.1 TT：spreadsheets for "7.6.13.1" with test configuration 1 is added.</t>
  </si>
  <si>
    <t>v17.9.0</t>
  </si>
  <si>
    <t>Ref: TS 38.133 v17.9.0 clause A.7.6.13.1.1, TS 38.101-2 v17.9.0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</si>
</sst>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>
      <alignment vertical="center"/>
    </xf>
  </cellStyleXfs>
  <cellXfs count="28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5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6" xfId="1" applyFont="1" applyBorder="1" applyAlignment="1"/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26" fillId="0" borderId="5" xfId="1" applyFont="1" applyFill="1" applyBorder="1" applyAlignment="1"/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0" fillId="0" borderId="12" xfId="0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0" fontId="0" fillId="0" borderId="6" xfId="0" applyFill="1" applyBorder="1" applyAlignment="1"/>
    <xf numFmtId="0" fontId="15" fillId="0" borderId="6" xfId="0" applyFont="1" applyFill="1" applyBorder="1" applyAlignment="1"/>
    <xf numFmtId="0" fontId="25" fillId="0" borderId="6" xfId="0" applyFont="1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23" fillId="0" borderId="0" xfId="1" applyNumberFormat="1" applyFont="1" applyAlignment="1">
      <alignment horizontal="center"/>
    </xf>
    <xf numFmtId="0" fontId="0" fillId="0" borderId="7" xfId="1" applyFont="1" applyBorder="1" applyAlignment="1">
      <alignment horizontal="left"/>
    </xf>
    <xf numFmtId="2" fontId="23" fillId="0" borderId="8" xfId="1" applyNumberFormat="1" applyFont="1" applyFill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23" fillId="0" borderId="7" xfId="1" applyFont="1" applyFill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7" xfId="1" applyFont="1" applyBorder="1" applyAlignment="1">
      <alignment horizontal="left"/>
    </xf>
    <xf numFmtId="1" fontId="1" fillId="0" borderId="0" xfId="1" applyNumberFormat="1" applyFont="1" applyFill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9" borderId="7" xfId="0" applyNumberFormat="1" applyFon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0" fillId="0" borderId="7" xfId="0" applyBorder="1"/>
    <xf numFmtId="0" fontId="4" fillId="0" borderId="1" xfId="1" applyFont="1" applyFill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10" xfId="0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2" fontId="4" fillId="0" borderId="11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8" fillId="0" borderId="15" xfId="1" applyFont="1" applyFill="1" applyBorder="1" applyAlignment="1"/>
    <xf numFmtId="2" fontId="1" fillId="7" borderId="16" xfId="1" applyNumberFormat="1" applyFont="1" applyFill="1" applyBorder="1" applyAlignment="1">
      <alignment horizontal="center"/>
    </xf>
    <xf numFmtId="2" fontId="1" fillId="2" borderId="17" xfId="1" applyNumberFormat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 applyAlignment="1"/>
    <xf numFmtId="0" fontId="0" fillId="7" borderId="12" xfId="0" applyFill="1" applyBorder="1" applyAlignment="1"/>
    <xf numFmtId="0" fontId="4" fillId="0" borderId="14" xfId="1" applyFont="1" applyBorder="1" applyAlignment="1">
      <alignment horizontal="center"/>
    </xf>
    <xf numFmtId="0" fontId="4" fillId="0" borderId="12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A2" sqref="A2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  <c r="B1" t="s">
        <v>132</v>
      </c>
    </row>
    <row r="3" spans="1:9" ht="13" x14ac:dyDescent="0.3">
      <c r="A3" s="3" t="s">
        <v>25</v>
      </c>
      <c r="B3" s="113" t="s">
        <v>103</v>
      </c>
    </row>
    <row r="4" spans="1:9" ht="13" x14ac:dyDescent="0.3">
      <c r="A4" s="3"/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237" t="s">
        <v>77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104</v>
      </c>
      <c r="D12" s="5" t="s">
        <v>133</v>
      </c>
      <c r="E12" s="5" t="s">
        <v>133</v>
      </c>
      <c r="F12" s="5" t="s">
        <v>131</v>
      </c>
      <c r="G12" t="s">
        <v>105</v>
      </c>
      <c r="I12"/>
    </row>
    <row r="13" spans="1:9" x14ac:dyDescent="0.25">
      <c r="D13" s="252"/>
      <c r="E13" s="252"/>
      <c r="F13" s="252"/>
      <c r="G13"/>
      <c r="I13"/>
    </row>
    <row r="14" spans="1:9" x14ac:dyDescent="0.25">
      <c r="D14" s="252"/>
      <c r="E14" s="252"/>
      <c r="F14" s="252"/>
      <c r="G14"/>
      <c r="I14"/>
    </row>
    <row r="15" spans="1:9" x14ac:dyDescent="0.25">
      <c r="D15" s="252"/>
      <c r="E15" s="252"/>
      <c r="F15" s="252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1"/>
  <sheetViews>
    <sheetView tabSelected="1" zoomScale="70" zoomScaleNormal="70" workbookViewId="0">
      <selection activeCell="A2" sqref="A2"/>
    </sheetView>
  </sheetViews>
  <sheetFormatPr defaultColWidth="10.7265625" defaultRowHeight="12.5" x14ac:dyDescent="0.25"/>
  <cols>
    <col min="1" max="1" width="56.1796875" style="7" customWidth="1"/>
    <col min="2" max="2" width="11.54296875" style="7" customWidth="1"/>
    <col min="3" max="3" width="8.54296875" style="7" customWidth="1"/>
    <col min="4" max="4" width="7.08984375" style="7" customWidth="1"/>
    <col min="5" max="5" width="9.54296875" style="7" customWidth="1"/>
    <col min="6" max="6" width="8.81640625" style="7" customWidth="1"/>
    <col min="7" max="15" width="8.54296875" style="7" customWidth="1"/>
    <col min="16" max="16" width="7" style="7" customWidth="1"/>
    <col min="17" max="17" width="51.7265625" style="7" customWidth="1"/>
    <col min="18" max="16384" width="10.7265625" style="7"/>
  </cols>
  <sheetData>
    <row r="1" spans="1:17" ht="13" thickBot="1" x14ac:dyDescent="0.3">
      <c r="M1" s="8"/>
      <c r="N1" s="8"/>
      <c r="O1" s="8"/>
      <c r="P1" s="8"/>
      <c r="Q1" s="8"/>
    </row>
    <row r="2" spans="1:17" ht="13.5" thickBot="1" x14ac:dyDescent="0.35">
      <c r="A2" s="9" t="s">
        <v>9</v>
      </c>
      <c r="B2" s="10"/>
      <c r="C2" s="272" t="s">
        <v>33</v>
      </c>
      <c r="D2" s="275"/>
      <c r="E2" s="275"/>
      <c r="F2" s="268"/>
      <c r="G2" s="271" t="s">
        <v>36</v>
      </c>
      <c r="H2" s="275"/>
      <c r="I2" s="275"/>
      <c r="J2" s="275"/>
      <c r="K2" s="275"/>
      <c r="L2" s="268"/>
      <c r="M2" s="87"/>
      <c r="N2" s="87"/>
      <c r="O2" s="87"/>
      <c r="P2" s="87"/>
      <c r="Q2" s="13" t="s">
        <v>0</v>
      </c>
    </row>
    <row r="3" spans="1:17" ht="13" x14ac:dyDescent="0.3">
      <c r="A3" s="30"/>
      <c r="B3" s="57"/>
      <c r="C3" s="269" t="s">
        <v>34</v>
      </c>
      <c r="D3" s="270"/>
      <c r="E3" s="269" t="s">
        <v>35</v>
      </c>
      <c r="F3" s="276"/>
      <c r="G3" s="17"/>
      <c r="H3" s="17"/>
      <c r="I3" s="99"/>
      <c r="J3" s="104"/>
      <c r="K3" s="99"/>
      <c r="L3" s="104"/>
      <c r="M3" s="17"/>
      <c r="N3" s="17"/>
      <c r="O3" s="17"/>
      <c r="P3" s="17"/>
      <c r="Q3" s="103"/>
    </row>
    <row r="4" spans="1:17" ht="13" x14ac:dyDescent="0.3">
      <c r="A4" s="30"/>
      <c r="B4" s="15" t="s">
        <v>1</v>
      </c>
      <c r="C4" s="238" t="s">
        <v>82</v>
      </c>
      <c r="D4" s="239" t="s">
        <v>83</v>
      </c>
      <c r="E4" s="238" t="s">
        <v>82</v>
      </c>
      <c r="F4" s="239" t="s">
        <v>83</v>
      </c>
      <c r="G4" s="17"/>
      <c r="H4" s="17"/>
      <c r="I4" s="238" t="s">
        <v>82</v>
      </c>
      <c r="J4" s="239" t="s">
        <v>83</v>
      </c>
      <c r="K4" s="238" t="s">
        <v>82</v>
      </c>
      <c r="L4" s="239" t="s">
        <v>83</v>
      </c>
      <c r="M4" s="17"/>
      <c r="N4" s="17"/>
      <c r="O4" s="17"/>
      <c r="P4" s="17"/>
      <c r="Q4" s="103"/>
    </row>
    <row r="5" spans="1:17" ht="13" x14ac:dyDescent="0.3">
      <c r="A5" s="14" t="s">
        <v>97</v>
      </c>
      <c r="B5" s="97" t="s">
        <v>27</v>
      </c>
      <c r="C5" s="207">
        <v>120</v>
      </c>
      <c r="D5" s="117">
        <f>$C5</f>
        <v>120</v>
      </c>
      <c r="E5" s="19"/>
      <c r="F5" s="57"/>
      <c r="G5" s="24"/>
      <c r="H5" s="24"/>
      <c r="I5" s="46"/>
      <c r="J5" s="132"/>
      <c r="K5" s="46"/>
      <c r="L5" s="132"/>
      <c r="M5" s="74"/>
      <c r="N5" s="74"/>
      <c r="O5" s="74"/>
      <c r="P5" s="17"/>
      <c r="Q5" s="22" t="s">
        <v>106</v>
      </c>
    </row>
    <row r="6" spans="1:17" ht="13" x14ac:dyDescent="0.3">
      <c r="A6" s="43" t="s">
        <v>94</v>
      </c>
      <c r="B6" s="115"/>
      <c r="C6" s="251">
        <v>240</v>
      </c>
      <c r="D6" s="250">
        <f>$C6</f>
        <v>240</v>
      </c>
      <c r="E6" s="19"/>
      <c r="F6" s="57"/>
      <c r="G6" s="24"/>
      <c r="H6" s="24"/>
      <c r="I6" s="46"/>
      <c r="J6" s="132"/>
      <c r="K6" s="46"/>
      <c r="L6" s="132"/>
      <c r="M6" s="74"/>
      <c r="N6" s="74"/>
      <c r="O6" s="74"/>
      <c r="P6" s="17"/>
      <c r="Q6" s="22" t="s">
        <v>96</v>
      </c>
    </row>
    <row r="7" spans="1:17" ht="13" x14ac:dyDescent="0.3">
      <c r="A7" s="43" t="s">
        <v>95</v>
      </c>
      <c r="B7" s="115" t="s">
        <v>27</v>
      </c>
      <c r="C7" s="251">
        <v>120</v>
      </c>
      <c r="D7" s="250">
        <f>$C7</f>
        <v>120</v>
      </c>
      <c r="E7" s="19"/>
      <c r="F7" s="57"/>
      <c r="G7" s="24"/>
      <c r="H7" s="24"/>
      <c r="I7" s="46"/>
      <c r="J7" s="132"/>
      <c r="K7" s="46"/>
      <c r="L7" s="132"/>
      <c r="M7" s="74"/>
      <c r="N7" s="74"/>
      <c r="O7" s="74"/>
      <c r="P7" s="17"/>
      <c r="Q7" s="22" t="s">
        <v>106</v>
      </c>
    </row>
    <row r="8" spans="1:17" ht="13" x14ac:dyDescent="0.3">
      <c r="A8" s="14" t="s">
        <v>28</v>
      </c>
      <c r="B8" s="98" t="s">
        <v>29</v>
      </c>
      <c r="C8" s="251">
        <v>100</v>
      </c>
      <c r="D8" s="117">
        <f>$C8</f>
        <v>100</v>
      </c>
      <c r="E8" s="19"/>
      <c r="F8" s="57"/>
      <c r="G8" s="24"/>
      <c r="H8" s="24"/>
      <c r="I8" s="46"/>
      <c r="J8" s="132"/>
      <c r="K8" s="46"/>
      <c r="L8" s="132"/>
      <c r="M8" s="74"/>
      <c r="N8" s="74"/>
      <c r="O8" s="74"/>
      <c r="P8" s="17"/>
      <c r="Q8" s="22" t="s">
        <v>106</v>
      </c>
    </row>
    <row r="9" spans="1:17" x14ac:dyDescent="0.25">
      <c r="A9" s="14" t="s">
        <v>98</v>
      </c>
      <c r="B9" s="20"/>
      <c r="C9" s="142">
        <v>66</v>
      </c>
      <c r="D9" s="143">
        <f>$C9</f>
        <v>66</v>
      </c>
      <c r="E9" s="19"/>
      <c r="F9" s="117"/>
      <c r="G9" s="23"/>
      <c r="H9" s="23"/>
      <c r="I9" s="141"/>
      <c r="J9" s="116"/>
      <c r="K9" s="141"/>
      <c r="L9" s="116"/>
      <c r="M9" s="21"/>
      <c r="N9" s="21"/>
      <c r="O9" s="21"/>
      <c r="P9" s="21"/>
      <c r="Q9" s="22" t="s">
        <v>106</v>
      </c>
    </row>
    <row r="10" spans="1:17" ht="13" x14ac:dyDescent="0.3">
      <c r="A10" s="19" t="s">
        <v>53</v>
      </c>
      <c r="B10" s="56" t="s">
        <v>56</v>
      </c>
      <c r="C10" s="139">
        <v>-98</v>
      </c>
      <c r="D10" s="205">
        <v>-98</v>
      </c>
      <c r="E10" s="150"/>
      <c r="F10" s="117"/>
      <c r="G10" s="23"/>
      <c r="H10" s="24"/>
      <c r="I10" s="46"/>
      <c r="J10" s="132"/>
      <c r="K10" s="46"/>
      <c r="L10" s="132"/>
      <c r="M10" s="74"/>
      <c r="N10" s="74"/>
      <c r="O10" s="74"/>
      <c r="P10" s="17"/>
      <c r="Q10" s="22" t="s">
        <v>130</v>
      </c>
    </row>
    <row r="11" spans="1:17" s="8" customFormat="1" ht="13" thickBot="1" x14ac:dyDescent="0.3">
      <c r="A11" s="19" t="s">
        <v>54</v>
      </c>
      <c r="B11" s="20" t="s">
        <v>2</v>
      </c>
      <c r="C11" s="146"/>
      <c r="D11" s="73"/>
      <c r="E11" s="208">
        <v>-99</v>
      </c>
      <c r="F11" s="222">
        <v>-2</v>
      </c>
      <c r="G11" s="23"/>
      <c r="H11" s="23"/>
      <c r="I11" s="141"/>
      <c r="J11" s="116"/>
      <c r="K11" s="141"/>
      <c r="L11" s="116"/>
      <c r="M11" s="21"/>
      <c r="N11" s="21"/>
      <c r="O11" s="21"/>
      <c r="P11" s="21"/>
      <c r="Q11" s="22" t="s">
        <v>130</v>
      </c>
    </row>
    <row r="12" spans="1:17" s="8" customFormat="1" ht="13" thickBot="1" x14ac:dyDescent="0.3">
      <c r="A12" s="34" t="s">
        <v>75</v>
      </c>
      <c r="B12" s="20"/>
      <c r="C12" s="278">
        <v>0</v>
      </c>
      <c r="D12" s="279"/>
      <c r="E12" s="279"/>
      <c r="F12" s="280"/>
      <c r="G12" s="23"/>
      <c r="H12" s="23"/>
      <c r="I12" s="141"/>
      <c r="J12" s="116"/>
      <c r="K12" s="141"/>
      <c r="L12" s="116"/>
      <c r="M12" s="21"/>
      <c r="N12" s="21"/>
      <c r="O12" s="21"/>
      <c r="P12" s="21"/>
      <c r="Q12" s="22" t="s">
        <v>130</v>
      </c>
    </row>
    <row r="13" spans="1:17" s="8" customFormat="1" ht="13" thickBot="1" x14ac:dyDescent="0.3">
      <c r="A13" s="34" t="s">
        <v>76</v>
      </c>
      <c r="B13" s="20"/>
      <c r="C13" s="278">
        <v>1</v>
      </c>
      <c r="D13" s="279"/>
      <c r="E13" s="279"/>
      <c r="F13" s="280"/>
      <c r="G13" s="23"/>
      <c r="H13" s="23"/>
      <c r="I13" s="141"/>
      <c r="J13" s="116"/>
      <c r="K13" s="141"/>
      <c r="L13" s="116"/>
      <c r="M13" s="21"/>
      <c r="N13" s="21"/>
      <c r="O13" s="21"/>
      <c r="P13" s="21"/>
      <c r="Q13" s="22" t="s">
        <v>130</v>
      </c>
    </row>
    <row r="14" spans="1:17" s="8" customFormat="1" x14ac:dyDescent="0.25">
      <c r="A14" s="19" t="s">
        <v>37</v>
      </c>
      <c r="B14" s="20" t="s">
        <v>2</v>
      </c>
      <c r="C14" s="85"/>
      <c r="D14" s="223"/>
      <c r="E14" s="226"/>
      <c r="F14" s="223"/>
      <c r="G14" s="23"/>
      <c r="H14" s="23"/>
      <c r="I14" s="139">
        <v>-1</v>
      </c>
      <c r="J14" s="116">
        <f t="shared" ref="J14:J22" si="0">$I14</f>
        <v>-1</v>
      </c>
      <c r="K14" s="141"/>
      <c r="L14" s="116"/>
      <c r="M14" s="21"/>
      <c r="N14" s="21"/>
      <c r="O14" s="21"/>
      <c r="P14" s="21"/>
      <c r="Q14" s="22" t="s">
        <v>38</v>
      </c>
    </row>
    <row r="15" spans="1:17" s="8" customFormat="1" x14ac:dyDescent="0.25">
      <c r="A15" s="19" t="s">
        <v>50</v>
      </c>
      <c r="B15" s="20"/>
      <c r="C15" s="85"/>
      <c r="D15" s="223"/>
      <c r="E15" s="226"/>
      <c r="F15" s="223"/>
      <c r="G15" s="23"/>
      <c r="H15" s="23"/>
      <c r="I15" s="142">
        <v>66</v>
      </c>
      <c r="J15" s="143">
        <f t="shared" si="0"/>
        <v>66</v>
      </c>
      <c r="K15" s="141"/>
      <c r="L15" s="116"/>
      <c r="M15" s="21"/>
      <c r="N15" s="21"/>
      <c r="O15" s="21"/>
      <c r="P15" s="21"/>
      <c r="Q15" s="70" t="s">
        <v>73</v>
      </c>
    </row>
    <row r="16" spans="1:17" s="8" customFormat="1" x14ac:dyDescent="0.25">
      <c r="A16" s="34" t="s">
        <v>80</v>
      </c>
      <c r="B16" s="115" t="s">
        <v>27</v>
      </c>
      <c r="C16" s="85"/>
      <c r="D16" s="223"/>
      <c r="E16" s="226"/>
      <c r="F16" s="223"/>
      <c r="G16" s="23"/>
      <c r="H16" s="23"/>
      <c r="I16" s="142">
        <v>120</v>
      </c>
      <c r="J16" s="143">
        <f t="shared" si="0"/>
        <v>120</v>
      </c>
      <c r="K16" s="141"/>
      <c r="L16" s="116"/>
      <c r="M16" s="21"/>
      <c r="N16" s="21"/>
      <c r="O16" s="21"/>
      <c r="P16" s="21"/>
      <c r="Q16" s="70" t="s">
        <v>81</v>
      </c>
    </row>
    <row r="17" spans="1:17" s="8" customFormat="1" ht="13" x14ac:dyDescent="0.3">
      <c r="A17" s="92" t="s">
        <v>58</v>
      </c>
      <c r="B17" s="115" t="s">
        <v>31</v>
      </c>
      <c r="C17" s="196"/>
      <c r="D17" s="197"/>
      <c r="E17" s="227"/>
      <c r="F17" s="224"/>
      <c r="G17" s="24"/>
      <c r="H17" s="24"/>
      <c r="I17" s="162">
        <v>-81.7</v>
      </c>
      <c r="J17" s="241">
        <f t="shared" si="0"/>
        <v>-81.7</v>
      </c>
      <c r="K17" s="46"/>
      <c r="L17" s="132"/>
      <c r="M17" s="24"/>
      <c r="N17" s="26"/>
      <c r="O17" s="26"/>
      <c r="P17" s="26"/>
      <c r="Q17" s="243" t="s">
        <v>86</v>
      </c>
    </row>
    <row r="18" spans="1:17" s="8" customFormat="1" ht="13" x14ac:dyDescent="0.3">
      <c r="A18" s="120" t="s">
        <v>59</v>
      </c>
      <c r="B18" s="204" t="s">
        <v>31</v>
      </c>
      <c r="C18" s="196"/>
      <c r="D18" s="197"/>
      <c r="E18" s="228"/>
      <c r="F18" s="225"/>
      <c r="G18" s="24"/>
      <c r="H18" s="24"/>
      <c r="I18" s="208">
        <v>-68.900000000000006</v>
      </c>
      <c r="J18" s="242">
        <f t="shared" si="0"/>
        <v>-68.900000000000006</v>
      </c>
      <c r="K18" s="155"/>
      <c r="L18" s="156"/>
      <c r="M18" s="24"/>
      <c r="N18" s="26"/>
      <c r="O18" s="26"/>
      <c r="P18" s="26"/>
      <c r="Q18" s="245" t="s">
        <v>87</v>
      </c>
    </row>
    <row r="19" spans="1:17" s="8" customFormat="1" ht="13" x14ac:dyDescent="0.3">
      <c r="A19" s="19" t="s">
        <v>60</v>
      </c>
      <c r="B19" s="20" t="s">
        <v>2</v>
      </c>
      <c r="C19" s="144"/>
      <c r="D19" s="145"/>
      <c r="E19" s="147"/>
      <c r="F19" s="149"/>
      <c r="G19" s="23"/>
      <c r="H19" s="23"/>
      <c r="I19" s="162">
        <v>7</v>
      </c>
      <c r="J19" s="241">
        <f t="shared" si="0"/>
        <v>7</v>
      </c>
      <c r="K19" s="141"/>
      <c r="L19" s="116"/>
      <c r="M19" s="21"/>
      <c r="N19" s="21"/>
      <c r="O19" s="21"/>
      <c r="P19" s="21"/>
      <c r="Q19" s="22" t="s">
        <v>51</v>
      </c>
    </row>
    <row r="20" spans="1:17" s="8" customFormat="1" ht="13" x14ac:dyDescent="0.3">
      <c r="A20" s="120" t="s">
        <v>72</v>
      </c>
      <c r="B20" s="121" t="s">
        <v>2</v>
      </c>
      <c r="C20" s="144"/>
      <c r="D20" s="145"/>
      <c r="E20" s="147"/>
      <c r="F20" s="149"/>
      <c r="G20" s="23"/>
      <c r="H20" s="23"/>
      <c r="I20" s="208">
        <v>7</v>
      </c>
      <c r="J20" s="242">
        <f t="shared" si="0"/>
        <v>7</v>
      </c>
      <c r="K20" s="195"/>
      <c r="L20" s="143"/>
      <c r="M20" s="21"/>
      <c r="N20" s="21"/>
      <c r="O20" s="21"/>
      <c r="P20" s="21"/>
      <c r="Q20" s="246" t="s">
        <v>57</v>
      </c>
    </row>
    <row r="21" spans="1:17" s="8" customFormat="1" ht="15.5" x14ac:dyDescent="0.4">
      <c r="A21" s="19" t="s">
        <v>90</v>
      </c>
      <c r="B21" s="56" t="s">
        <v>2</v>
      </c>
      <c r="C21" s="144"/>
      <c r="D21" s="145"/>
      <c r="E21" s="147"/>
      <c r="F21" s="149"/>
      <c r="G21" s="23"/>
      <c r="H21" s="23"/>
      <c r="I21" s="162">
        <v>1</v>
      </c>
      <c r="J21" s="241">
        <f t="shared" si="0"/>
        <v>1</v>
      </c>
      <c r="K21" s="19"/>
      <c r="L21" s="57"/>
      <c r="M21" s="21"/>
      <c r="N21" s="21"/>
      <c r="O21" s="21"/>
      <c r="P21" s="21"/>
      <c r="Q21" s="249" t="s">
        <v>92</v>
      </c>
    </row>
    <row r="22" spans="1:17" s="8" customFormat="1" ht="15.5" x14ac:dyDescent="0.4">
      <c r="A22" s="120" t="s">
        <v>91</v>
      </c>
      <c r="B22" s="204" t="s">
        <v>2</v>
      </c>
      <c r="C22" s="144"/>
      <c r="D22" s="145"/>
      <c r="E22" s="147"/>
      <c r="F22" s="149"/>
      <c r="G22" s="23"/>
      <c r="H22" s="23"/>
      <c r="I22" s="208">
        <v>1</v>
      </c>
      <c r="J22" s="242">
        <f t="shared" si="0"/>
        <v>1</v>
      </c>
      <c r="K22" s="19"/>
      <c r="L22" s="57"/>
      <c r="M22" s="21"/>
      <c r="N22" s="21"/>
      <c r="O22" s="21"/>
      <c r="P22" s="21"/>
      <c r="Q22" s="245" t="s">
        <v>93</v>
      </c>
    </row>
    <row r="23" spans="1:17" s="8" customFormat="1" ht="13" x14ac:dyDescent="0.3">
      <c r="A23" s="123" t="s">
        <v>64</v>
      </c>
      <c r="B23" s="20" t="s">
        <v>2</v>
      </c>
      <c r="C23" s="144"/>
      <c r="D23" s="145"/>
      <c r="E23" s="147"/>
      <c r="F23" s="149"/>
      <c r="G23" s="23"/>
      <c r="H23" s="23"/>
      <c r="I23" s="19"/>
      <c r="J23" s="57"/>
      <c r="K23" s="139">
        <v>-10</v>
      </c>
      <c r="L23" s="116">
        <f>$K23</f>
        <v>-10</v>
      </c>
      <c r="M23" s="21"/>
      <c r="N23" s="179"/>
      <c r="O23" s="179"/>
      <c r="P23" s="180"/>
      <c r="Q23" s="70" t="s">
        <v>66</v>
      </c>
    </row>
    <row r="24" spans="1:17" s="8" customFormat="1" ht="13" x14ac:dyDescent="0.3">
      <c r="A24" s="123" t="s">
        <v>65</v>
      </c>
      <c r="B24" s="20" t="s">
        <v>2</v>
      </c>
      <c r="C24" s="144"/>
      <c r="D24" s="145"/>
      <c r="E24" s="147"/>
      <c r="F24" s="149"/>
      <c r="G24" s="23"/>
      <c r="H24" s="23"/>
      <c r="I24" s="19"/>
      <c r="J24" s="57"/>
      <c r="K24" s="139">
        <v>20</v>
      </c>
      <c r="L24" s="116">
        <f>$K24</f>
        <v>20</v>
      </c>
      <c r="M24" s="21"/>
      <c r="N24" s="179"/>
      <c r="O24" s="179"/>
      <c r="P24" s="182"/>
      <c r="Q24" s="70" t="s">
        <v>67</v>
      </c>
    </row>
    <row r="25" spans="1:17" ht="13.5" thickBot="1" x14ac:dyDescent="0.35">
      <c r="A25" s="110" t="s">
        <v>134</v>
      </c>
      <c r="B25" s="111"/>
      <c r="C25" s="146"/>
      <c r="D25" s="89"/>
      <c r="E25" s="146"/>
      <c r="F25" s="148"/>
      <c r="G25" s="83"/>
      <c r="H25" s="83"/>
      <c r="I25" s="151"/>
      <c r="J25" s="148"/>
      <c r="K25" s="151"/>
      <c r="L25" s="148"/>
      <c r="M25" s="88"/>
      <c r="N25" s="88"/>
      <c r="O25" s="88"/>
      <c r="P25" s="88"/>
      <c r="Q25" s="53"/>
    </row>
    <row r="26" spans="1:17" ht="13" x14ac:dyDescent="0.3">
      <c r="A26" s="181"/>
      <c r="B26" s="21"/>
      <c r="C26" s="18"/>
      <c r="D26" s="18"/>
      <c r="E26" s="18"/>
      <c r="F26" s="23"/>
      <c r="G26" s="23"/>
      <c r="H26" s="23"/>
      <c r="I26" s="23"/>
      <c r="J26" s="23"/>
      <c r="K26" s="23"/>
      <c r="L26" s="23"/>
      <c r="M26" s="8"/>
      <c r="N26" s="8"/>
      <c r="O26" s="8"/>
      <c r="P26" s="8"/>
      <c r="Q26" s="58"/>
    </row>
    <row r="27" spans="1:17" ht="13" thickBot="1" x14ac:dyDescent="0.3">
      <c r="A27" s="8"/>
      <c r="B27" s="18"/>
      <c r="C27" s="18"/>
      <c r="D27" s="18"/>
      <c r="E27" s="18"/>
      <c r="F27" s="25"/>
      <c r="G27" s="24"/>
      <c r="H27" s="24"/>
      <c r="I27" s="24"/>
      <c r="J27" s="24"/>
      <c r="K27" s="24"/>
      <c r="L27" s="24"/>
      <c r="M27" s="18"/>
      <c r="N27" s="18"/>
      <c r="O27" s="18"/>
      <c r="P27" s="18"/>
    </row>
    <row r="28" spans="1:17" ht="13.5" thickBot="1" x14ac:dyDescent="0.35">
      <c r="A28" s="9" t="s">
        <v>18</v>
      </c>
      <c r="B28" s="28"/>
      <c r="C28" s="272" t="s">
        <v>33</v>
      </c>
      <c r="D28" s="281"/>
      <c r="E28" s="281"/>
      <c r="F28" s="282"/>
      <c r="G28" s="271" t="s">
        <v>36</v>
      </c>
      <c r="H28" s="275"/>
      <c r="I28" s="275"/>
      <c r="J28" s="275"/>
      <c r="K28" s="275"/>
      <c r="L28" s="268"/>
      <c r="M28" s="29"/>
      <c r="N28" s="29"/>
      <c r="O28" s="29"/>
      <c r="P28" s="29"/>
      <c r="Q28" s="13" t="s">
        <v>0</v>
      </c>
    </row>
    <row r="29" spans="1:17" ht="13" x14ac:dyDescent="0.3">
      <c r="A29" s="30"/>
      <c r="B29" s="20"/>
      <c r="C29" s="269" t="s">
        <v>34</v>
      </c>
      <c r="D29" s="270"/>
      <c r="E29" s="269" t="s">
        <v>35</v>
      </c>
      <c r="F29" s="276"/>
      <c r="G29" s="16"/>
      <c r="H29" s="17"/>
      <c r="I29" s="256"/>
      <c r="J29" s="104"/>
      <c r="K29" s="256"/>
      <c r="L29" s="104"/>
      <c r="M29" s="21"/>
      <c r="N29" s="21"/>
      <c r="O29" s="21"/>
      <c r="P29" s="21"/>
      <c r="Q29" s="103"/>
    </row>
    <row r="30" spans="1:17" ht="13" x14ac:dyDescent="0.3">
      <c r="A30" s="30"/>
      <c r="B30" s="20"/>
      <c r="C30" s="238" t="s">
        <v>82</v>
      </c>
      <c r="D30" s="239" t="s">
        <v>83</v>
      </c>
      <c r="E30" s="238" t="s">
        <v>82</v>
      </c>
      <c r="F30" s="239" t="s">
        <v>83</v>
      </c>
      <c r="G30" s="17"/>
      <c r="H30" s="17"/>
      <c r="I30" s="238" t="s">
        <v>82</v>
      </c>
      <c r="J30" s="239" t="s">
        <v>83</v>
      </c>
      <c r="K30" s="238" t="s">
        <v>82</v>
      </c>
      <c r="L30" s="239" t="s">
        <v>83</v>
      </c>
      <c r="M30" s="21"/>
      <c r="N30" s="21"/>
      <c r="O30" s="21"/>
      <c r="P30" s="21"/>
      <c r="Q30" s="103"/>
    </row>
    <row r="31" spans="1:17" x14ac:dyDescent="0.25">
      <c r="A31" s="34" t="s">
        <v>41</v>
      </c>
      <c r="B31" s="56" t="s">
        <v>111</v>
      </c>
      <c r="C31" s="40">
        <f>(10^12)*(10^-3)*(C5/15)*10^(C10/10)</f>
        <v>1.2679145539688879</v>
      </c>
      <c r="D31" s="153">
        <f>(10^12)*(10^-3)*(D5/15)*10^(D10/10)</f>
        <v>1.2679145539688879</v>
      </c>
      <c r="E31" s="155">
        <f>(10^12)*(10^-3)*(C5/15)*10^((C10+E11)/10)</f>
        <v>1.5962098519750977E-10</v>
      </c>
      <c r="F31" s="153">
        <f>(10^12)*(10^-3)*(D5/15)*10^((D10+F11)/10)</f>
        <v>0.8</v>
      </c>
      <c r="G31" s="152"/>
      <c r="H31" s="75"/>
      <c r="I31" s="152"/>
      <c r="J31" s="118"/>
      <c r="K31" s="152"/>
      <c r="L31" s="118"/>
      <c r="M31" s="31"/>
      <c r="N31" s="31"/>
      <c r="O31" s="31"/>
      <c r="P31" s="31"/>
      <c r="Q31" s="22" t="s">
        <v>47</v>
      </c>
    </row>
    <row r="32" spans="1:17" ht="13" x14ac:dyDescent="0.3">
      <c r="A32" s="240" t="s">
        <v>109</v>
      </c>
      <c r="B32" s="56" t="s">
        <v>2</v>
      </c>
      <c r="C32" s="183"/>
      <c r="D32" s="184"/>
      <c r="E32" s="155">
        <f>10*LOG(E31/(C31))</f>
        <v>-99</v>
      </c>
      <c r="F32" s="132">
        <f>10*LOG(F31/(D31))</f>
        <v>-1.9999999999999902</v>
      </c>
      <c r="G32" s="152"/>
      <c r="H32" s="75"/>
      <c r="I32" s="152"/>
      <c r="J32" s="118"/>
      <c r="K32" s="152"/>
      <c r="L32" s="118"/>
      <c r="M32" s="31"/>
      <c r="N32" s="31"/>
      <c r="O32" s="31"/>
      <c r="P32" s="31"/>
      <c r="Q32" s="103"/>
    </row>
    <row r="33" spans="1:19" x14ac:dyDescent="0.25">
      <c r="A33" s="240" t="s">
        <v>40</v>
      </c>
      <c r="B33" s="56" t="s">
        <v>111</v>
      </c>
      <c r="C33" s="40">
        <f>(10^12)*(10^-3)*(C5/I16)*(1/(I15*12))*10^(IF($C12=0,IF($C13=0,((-I14+I17+I21)/10),((-I14+I17+I19+I21)/10)),IF($C13=0,((-I14+I18+I22)/10),((-I14+I18+I20+I22)/10))))</f>
        <v>6.7807044996243945E-2</v>
      </c>
      <c r="D33" s="153">
        <f>(10^12)*(10^-3)*(D5/J16)*(1/(J15*12))*10^(IF($C12=0,IF($C13=0,((-J14+J17+J21)/10),((-J14+J17+J19+J21)/10)),IF($C13=0,((-J14+J18+J22)/10),((-J14+J18+J20+J22)/10))))</f>
        <v>6.7807044996243945E-2</v>
      </c>
      <c r="E33" s="46"/>
      <c r="F33" s="132"/>
      <c r="G33" s="201"/>
      <c r="H33" s="135"/>
      <c r="I33" s="46"/>
      <c r="J33" s="132"/>
      <c r="K33" s="46"/>
      <c r="L33" s="132"/>
      <c r="M33" s="23"/>
      <c r="N33" s="32"/>
      <c r="O33" s="32"/>
      <c r="P33" s="32"/>
      <c r="Q33" s="220" t="s">
        <v>88</v>
      </c>
    </row>
    <row r="34" spans="1:19" x14ac:dyDescent="0.25">
      <c r="A34" s="240" t="s">
        <v>110</v>
      </c>
      <c r="B34" s="56" t="s">
        <v>2</v>
      </c>
      <c r="C34" s="140"/>
      <c r="D34" s="20"/>
      <c r="E34" s="155">
        <f>10*LOG(E31/(C31+C33))</f>
        <v>-99.226259616920458</v>
      </c>
      <c r="F34" s="132">
        <f>10*LOG(F31/(D31+D33))</f>
        <v>-2.2262596169204434</v>
      </c>
      <c r="G34" s="137"/>
      <c r="H34" s="135"/>
      <c r="I34" s="46"/>
      <c r="J34" s="132"/>
      <c r="K34" s="46"/>
      <c r="L34" s="132"/>
      <c r="M34" s="32"/>
      <c r="N34" s="32"/>
      <c r="O34" s="32"/>
      <c r="P34" s="32"/>
      <c r="Q34" s="22" t="s">
        <v>113</v>
      </c>
    </row>
    <row r="35" spans="1:19" x14ac:dyDescent="0.25">
      <c r="A35" s="185" t="s">
        <v>107</v>
      </c>
      <c r="B35" s="115" t="s">
        <v>30</v>
      </c>
      <c r="C35" s="78"/>
      <c r="D35" s="115"/>
      <c r="E35" s="155">
        <f>C10+E11+10*LOG(C5/15)</f>
        <v>-187.96910013008056</v>
      </c>
      <c r="F35" s="132">
        <f>D10+F11+10*LOG(D5/15)</f>
        <v>-90.969100130080562</v>
      </c>
      <c r="G35" s="46"/>
      <c r="H35" s="24"/>
      <c r="I35" s="46"/>
      <c r="J35" s="132"/>
      <c r="K35" s="46"/>
      <c r="L35" s="132"/>
      <c r="M35" s="26"/>
      <c r="N35" s="26"/>
      <c r="O35" s="26"/>
      <c r="P35" s="26"/>
      <c r="Q35" s="186" t="s">
        <v>120</v>
      </c>
      <c r="R35"/>
      <c r="S35"/>
    </row>
    <row r="36" spans="1:19" x14ac:dyDescent="0.25">
      <c r="A36" s="79" t="s">
        <v>99</v>
      </c>
      <c r="B36" s="56" t="s">
        <v>100</v>
      </c>
      <c r="C36" s="141">
        <f>10*LOG((C31+E31)*10^-9)+10*LOG(MAX(C6,12*C9*C7/C5))</f>
        <v>-59.981848313638892</v>
      </c>
      <c r="D36" s="132">
        <f>10*LOG((D31)*10^-9)+10*LOG(MAX(D6,12*D9*D7/D5))</f>
        <v>-59.981848314185626</v>
      </c>
      <c r="E36" s="155"/>
      <c r="F36" s="132"/>
      <c r="G36" s="46"/>
      <c r="H36" s="24"/>
      <c r="I36" s="46"/>
      <c r="J36" s="132"/>
      <c r="K36" s="46"/>
      <c r="L36" s="132"/>
      <c r="M36" s="26"/>
      <c r="N36" s="26"/>
      <c r="O36" s="26"/>
      <c r="P36" s="26"/>
      <c r="Q36" s="61" t="s">
        <v>39</v>
      </c>
      <c r="R36"/>
      <c r="S36"/>
    </row>
    <row r="37" spans="1:19" x14ac:dyDescent="0.25">
      <c r="A37" s="120" t="s">
        <v>61</v>
      </c>
      <c r="B37" s="121" t="s">
        <v>2</v>
      </c>
      <c r="C37" s="78"/>
      <c r="D37" s="115"/>
      <c r="E37" s="155"/>
      <c r="F37" s="132"/>
      <c r="G37" s="46"/>
      <c r="H37" s="24"/>
      <c r="I37" s="155">
        <f>(I17-I18)/2</f>
        <v>-6.3999999999999986</v>
      </c>
      <c r="J37" s="156">
        <f>(J17-J18)/2</f>
        <v>-6.3999999999999986</v>
      </c>
      <c r="K37" s="155"/>
      <c r="L37" s="156"/>
      <c r="M37" s="26"/>
      <c r="N37" s="26"/>
      <c r="O37" s="26"/>
      <c r="P37" s="26"/>
      <c r="Q37" s="247" t="s">
        <v>89</v>
      </c>
      <c r="R37"/>
      <c r="S37"/>
    </row>
    <row r="38" spans="1:19" x14ac:dyDescent="0.25">
      <c r="A38" s="19" t="s">
        <v>68</v>
      </c>
      <c r="B38" s="20" t="s">
        <v>2</v>
      </c>
      <c r="C38" s="78"/>
      <c r="D38" s="115"/>
      <c r="E38" s="155"/>
      <c r="F38" s="132"/>
      <c r="G38" s="46"/>
      <c r="H38" s="24"/>
      <c r="I38" s="155"/>
      <c r="J38" s="156"/>
      <c r="K38" s="141">
        <f>(K23+K24)/2</f>
        <v>5</v>
      </c>
      <c r="L38" s="116">
        <f>(L23+L24)/2</f>
        <v>5</v>
      </c>
      <c r="M38" s="26"/>
      <c r="N38" s="26"/>
      <c r="O38" s="26"/>
      <c r="P38" s="26"/>
      <c r="Q38" s="248" t="s">
        <v>70</v>
      </c>
      <c r="R38"/>
      <c r="S38"/>
    </row>
    <row r="39" spans="1:19" ht="13" thickBot="1" x14ac:dyDescent="0.3">
      <c r="A39" s="257" t="s">
        <v>112</v>
      </c>
      <c r="B39" s="128" t="s">
        <v>30</v>
      </c>
      <c r="C39" s="171"/>
      <c r="D39" s="128"/>
      <c r="E39" s="244">
        <f>E35+(IF($C12=0,0,I37))+K38</f>
        <v>-182.96910013008056</v>
      </c>
      <c r="F39" s="133">
        <f>F35+(IF($C12=0,0,J37))+L38</f>
        <v>-85.969100130080562</v>
      </c>
      <c r="G39" s="59"/>
      <c r="H39" s="84"/>
      <c r="I39" s="59"/>
      <c r="J39" s="133"/>
      <c r="K39" s="59"/>
      <c r="L39" s="133"/>
      <c r="M39" s="80"/>
      <c r="N39" s="80"/>
      <c r="O39" s="80"/>
      <c r="P39" s="80"/>
      <c r="Q39" s="258" t="s">
        <v>74</v>
      </c>
      <c r="R39"/>
      <c r="S39"/>
    </row>
    <row r="40" spans="1:19" x14ac:dyDescent="0.25">
      <c r="A40" s="206"/>
      <c r="B40" s="27"/>
      <c r="C40" s="8"/>
      <c r="D40" s="8"/>
      <c r="E40" s="8"/>
      <c r="F40" s="24"/>
      <c r="G40" s="24"/>
      <c r="H40" s="24"/>
      <c r="I40" s="24"/>
      <c r="J40" s="24"/>
      <c r="K40" s="24"/>
      <c r="L40" s="24"/>
      <c r="M40" s="27"/>
      <c r="N40" s="27"/>
      <c r="O40" s="27"/>
      <c r="P40" s="27"/>
      <c r="Q40" s="8"/>
      <c r="R40"/>
      <c r="S40"/>
    </row>
    <row r="41" spans="1:19" ht="13.5" thickBot="1" x14ac:dyDescent="0.35">
      <c r="A41" s="8"/>
      <c r="B41" s="18"/>
      <c r="C41" s="18"/>
      <c r="D41" s="18"/>
      <c r="E41" s="18"/>
      <c r="F41" s="33"/>
      <c r="G41" s="74"/>
      <c r="H41" s="74"/>
      <c r="I41" s="74"/>
      <c r="J41" s="74"/>
      <c r="K41" s="74"/>
      <c r="L41" s="74"/>
      <c r="M41" s="18"/>
      <c r="N41" s="18"/>
      <c r="O41" s="18"/>
      <c r="P41" s="18"/>
    </row>
    <row r="42" spans="1:19" ht="13.5" thickBot="1" x14ac:dyDescent="0.35">
      <c r="A42" s="9" t="s">
        <v>19</v>
      </c>
      <c r="B42" s="28"/>
      <c r="C42" s="265" t="s">
        <v>33</v>
      </c>
      <c r="D42" s="266"/>
      <c r="E42" s="267"/>
      <c r="F42" s="268"/>
      <c r="G42" s="277" t="s">
        <v>36</v>
      </c>
      <c r="H42" s="275"/>
      <c r="I42" s="275"/>
      <c r="J42" s="275"/>
      <c r="K42" s="275"/>
      <c r="L42" s="268"/>
      <c r="M42" s="203"/>
      <c r="N42" s="12"/>
      <c r="O42" s="12"/>
      <c r="P42" s="10"/>
      <c r="Q42" s="13" t="s">
        <v>0</v>
      </c>
    </row>
    <row r="43" spans="1:19" ht="13" x14ac:dyDescent="0.3">
      <c r="A43" s="30"/>
      <c r="B43" s="20"/>
      <c r="C43" s="269" t="s">
        <v>34</v>
      </c>
      <c r="D43" s="270"/>
      <c r="E43" s="269" t="s">
        <v>35</v>
      </c>
      <c r="F43" s="276"/>
      <c r="G43" s="229"/>
      <c r="H43" s="230"/>
      <c r="I43" s="229"/>
      <c r="J43" s="230"/>
      <c r="K43" s="229"/>
      <c r="L43" s="230"/>
      <c r="M43" s="19"/>
      <c r="N43" s="8"/>
      <c r="O43" s="8"/>
      <c r="P43" s="57"/>
      <c r="Q43" s="103"/>
    </row>
    <row r="44" spans="1:19" ht="13" x14ac:dyDescent="0.3">
      <c r="A44" s="30"/>
      <c r="B44" s="20"/>
      <c r="C44" s="238" t="s">
        <v>82</v>
      </c>
      <c r="D44" s="239" t="s">
        <v>83</v>
      </c>
      <c r="E44" s="238" t="s">
        <v>82</v>
      </c>
      <c r="F44" s="239" t="s">
        <v>83</v>
      </c>
      <c r="G44" s="238" t="s">
        <v>82</v>
      </c>
      <c r="H44" s="239" t="s">
        <v>83</v>
      </c>
      <c r="I44" s="238" t="s">
        <v>82</v>
      </c>
      <c r="J44" s="239" t="s">
        <v>83</v>
      </c>
      <c r="K44" s="238" t="s">
        <v>82</v>
      </c>
      <c r="L44" s="239" t="s">
        <v>83</v>
      </c>
      <c r="M44" s="19"/>
      <c r="N44" s="8"/>
      <c r="O44" s="8"/>
      <c r="P44" s="57"/>
      <c r="Q44" s="103"/>
    </row>
    <row r="45" spans="1:19" ht="12.5" customHeight="1" x14ac:dyDescent="0.3">
      <c r="A45" s="43" t="s">
        <v>84</v>
      </c>
      <c r="B45" s="102" t="s">
        <v>4</v>
      </c>
      <c r="C45" s="162">
        <v>5.65</v>
      </c>
      <c r="D45" s="254">
        <f>$C45</f>
        <v>5.65</v>
      </c>
      <c r="E45" s="19"/>
      <c r="F45" s="57"/>
      <c r="G45" s="85"/>
      <c r="H45" s="56"/>
      <c r="I45" s="85"/>
      <c r="J45" s="56"/>
      <c r="K45" s="85"/>
      <c r="L45" s="56"/>
      <c r="M45" s="19"/>
      <c r="N45" s="8"/>
      <c r="O45" s="8"/>
      <c r="P45" s="57"/>
      <c r="Q45" s="255" t="s">
        <v>101</v>
      </c>
    </row>
    <row r="46" spans="1:19" ht="15.5" x14ac:dyDescent="0.4">
      <c r="A46" s="43" t="s">
        <v>78</v>
      </c>
      <c r="B46" s="102" t="s">
        <v>4</v>
      </c>
      <c r="C46" s="162">
        <v>5.65</v>
      </c>
      <c r="D46" s="254">
        <f>$C46</f>
        <v>5.65</v>
      </c>
      <c r="E46" s="19"/>
      <c r="F46" s="57"/>
      <c r="G46" s="85"/>
      <c r="H46" s="56"/>
      <c r="I46" s="85"/>
      <c r="J46" s="56"/>
      <c r="K46" s="85"/>
      <c r="L46" s="56"/>
      <c r="M46" s="19"/>
      <c r="N46" s="8"/>
      <c r="O46" s="8"/>
      <c r="P46" s="57"/>
      <c r="Q46" s="255" t="s">
        <v>101</v>
      </c>
    </row>
    <row r="47" spans="1:19" x14ac:dyDescent="0.25">
      <c r="A47" s="43" t="s">
        <v>85</v>
      </c>
      <c r="B47" s="102" t="s">
        <v>4</v>
      </c>
      <c r="C47" s="19"/>
      <c r="D47" s="57"/>
      <c r="E47" s="162">
        <v>0.3</v>
      </c>
      <c r="F47" s="254">
        <f>$E47</f>
        <v>0.3</v>
      </c>
      <c r="G47" s="85"/>
      <c r="H47" s="56"/>
      <c r="I47" s="85"/>
      <c r="J47" s="56"/>
      <c r="K47" s="85"/>
      <c r="L47" s="56"/>
      <c r="M47" s="19"/>
      <c r="N47" s="8"/>
      <c r="O47" s="8"/>
      <c r="P47" s="57"/>
      <c r="Q47" s="55" t="s">
        <v>55</v>
      </c>
    </row>
    <row r="48" spans="1:19" ht="15.5" x14ac:dyDescent="0.4">
      <c r="A48" s="43" t="s">
        <v>79</v>
      </c>
      <c r="B48" s="231" t="s">
        <v>4</v>
      </c>
      <c r="C48" s="19"/>
      <c r="D48" s="57"/>
      <c r="E48" s="162">
        <v>0.3</v>
      </c>
      <c r="F48" s="254">
        <f>$E48</f>
        <v>0.3</v>
      </c>
      <c r="G48" s="85"/>
      <c r="H48" s="56"/>
      <c r="I48" s="85"/>
      <c r="J48" s="56"/>
      <c r="K48" s="85"/>
      <c r="L48" s="56"/>
      <c r="M48" s="19"/>
      <c r="N48" s="8"/>
      <c r="O48" s="8"/>
      <c r="P48" s="57"/>
      <c r="Q48" s="55" t="s">
        <v>55</v>
      </c>
    </row>
    <row r="49" spans="1:17" s="8" customFormat="1" x14ac:dyDescent="0.25">
      <c r="A49" s="211" t="s">
        <v>62</v>
      </c>
      <c r="B49" s="212" t="s">
        <v>4</v>
      </c>
      <c r="C49" s="202"/>
      <c r="D49" s="77"/>
      <c r="E49" s="202"/>
      <c r="F49" s="77"/>
      <c r="G49" s="202"/>
      <c r="H49" s="77"/>
      <c r="I49" s="187">
        <f>-I37</f>
        <v>6.3999999999999986</v>
      </c>
      <c r="J49" s="188">
        <f>-J37</f>
        <v>6.3999999999999986</v>
      </c>
      <c r="K49" s="187"/>
      <c r="L49" s="188"/>
      <c r="M49" s="202"/>
      <c r="N49" s="76"/>
      <c r="O49" s="76"/>
      <c r="P49" s="77"/>
      <c r="Q49" s="214" t="s">
        <v>63</v>
      </c>
    </row>
    <row r="50" spans="1:17" s="8" customFormat="1" ht="13" thickBot="1" x14ac:dyDescent="0.3">
      <c r="A50" s="209" t="s">
        <v>71</v>
      </c>
      <c r="B50" s="210" t="s">
        <v>4</v>
      </c>
      <c r="C50" s="81"/>
      <c r="D50" s="82"/>
      <c r="E50" s="81"/>
      <c r="F50" s="82"/>
      <c r="G50" s="81"/>
      <c r="H50" s="82"/>
      <c r="I50" s="81"/>
      <c r="J50" s="148"/>
      <c r="K50" s="81">
        <f>(K24-K23)/2</f>
        <v>15</v>
      </c>
      <c r="L50" s="82">
        <f>(L24-L23)/2</f>
        <v>15</v>
      </c>
      <c r="M50" s="81"/>
      <c r="N50" s="122"/>
      <c r="O50" s="122"/>
      <c r="P50" s="82"/>
      <c r="Q50" s="213" t="s">
        <v>69</v>
      </c>
    </row>
    <row r="51" spans="1:17" ht="13" x14ac:dyDescent="0.3">
      <c r="A51" s="181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</row>
    <row r="52" spans="1:17" ht="13.5" thickBot="1" x14ac:dyDescent="0.35">
      <c r="A52" s="65"/>
      <c r="B52" s="18"/>
      <c r="C52" s="18"/>
      <c r="D52" s="18"/>
      <c r="E52" s="18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</row>
    <row r="53" spans="1:17" ht="13.5" thickBot="1" x14ac:dyDescent="0.35">
      <c r="A53" s="9" t="s">
        <v>20</v>
      </c>
      <c r="B53" s="11"/>
      <c r="C53" s="272" t="s">
        <v>33</v>
      </c>
      <c r="D53" s="275"/>
      <c r="E53" s="275"/>
      <c r="F53" s="221"/>
      <c r="G53" s="277" t="s">
        <v>36</v>
      </c>
      <c r="H53" s="275"/>
      <c r="I53" s="275"/>
      <c r="J53" s="275"/>
      <c r="K53" s="275"/>
      <c r="L53" s="268"/>
      <c r="M53" s="271" t="s">
        <v>16</v>
      </c>
      <c r="N53" s="268"/>
      <c r="O53" s="189"/>
      <c r="P53" s="104"/>
      <c r="Q53" s="64" t="s">
        <v>0</v>
      </c>
    </row>
    <row r="54" spans="1:17" ht="13" x14ac:dyDescent="0.3">
      <c r="A54" s="30"/>
      <c r="B54" s="18"/>
      <c r="C54" s="269" t="s">
        <v>34</v>
      </c>
      <c r="D54" s="270"/>
      <c r="E54" s="269" t="s">
        <v>35</v>
      </c>
      <c r="F54" s="276"/>
      <c r="G54" s="229"/>
      <c r="H54" s="230"/>
      <c r="I54" s="229"/>
      <c r="J54" s="230"/>
      <c r="K54" s="229"/>
      <c r="L54" s="230"/>
      <c r="M54" s="99"/>
      <c r="N54" s="138"/>
      <c r="O54" s="190"/>
      <c r="P54" s="119"/>
      <c r="Q54" s="15"/>
    </row>
    <row r="55" spans="1:17" ht="13" x14ac:dyDescent="0.3">
      <c r="A55" s="30"/>
      <c r="B55" s="18"/>
      <c r="C55" s="238" t="s">
        <v>82</v>
      </c>
      <c r="D55" s="239" t="s">
        <v>83</v>
      </c>
      <c r="E55" s="238" t="s">
        <v>82</v>
      </c>
      <c r="F55" s="239" t="s">
        <v>83</v>
      </c>
      <c r="G55" s="238" t="s">
        <v>82</v>
      </c>
      <c r="H55" s="239" t="s">
        <v>83</v>
      </c>
      <c r="I55" s="238" t="s">
        <v>82</v>
      </c>
      <c r="J55" s="239" t="s">
        <v>83</v>
      </c>
      <c r="K55" s="238" t="s">
        <v>82</v>
      </c>
      <c r="L55" s="239" t="s">
        <v>83</v>
      </c>
      <c r="M55" s="238" t="s">
        <v>82</v>
      </c>
      <c r="N55" s="239" t="s">
        <v>83</v>
      </c>
      <c r="O55" s="134"/>
      <c r="P55" s="119"/>
      <c r="Q55" s="15"/>
    </row>
    <row r="56" spans="1:17" ht="12.75" customHeight="1" x14ac:dyDescent="0.35">
      <c r="A56" s="66"/>
      <c r="B56" s="26"/>
      <c r="C56" s="78"/>
      <c r="D56" s="115"/>
      <c r="E56" s="78"/>
      <c r="F56" s="115"/>
      <c r="G56" s="78"/>
      <c r="H56" s="115"/>
      <c r="I56" s="78"/>
      <c r="J56" s="115"/>
      <c r="K56" s="78"/>
      <c r="L56" s="115"/>
      <c r="M56" s="159"/>
      <c r="N56" s="105"/>
      <c r="O56" s="159"/>
      <c r="P56" s="105"/>
      <c r="Q56" s="57"/>
    </row>
    <row r="57" spans="1:17" x14ac:dyDescent="0.25">
      <c r="A57" s="35" t="s">
        <v>114</v>
      </c>
      <c r="B57" s="36" t="s">
        <v>3</v>
      </c>
      <c r="C57" s="136">
        <f>C33/(C31+C33)</f>
        <v>5.0764354674490822E-2</v>
      </c>
      <c r="D57" s="157">
        <f>D33/(D31+D33)</f>
        <v>5.0764354674490822E-2</v>
      </c>
      <c r="E57" s="136">
        <v>1</v>
      </c>
      <c r="F57" s="157">
        <f>-F31/(D31+D33+F31)</f>
        <v>-0.37458065713604322</v>
      </c>
      <c r="G57" s="37"/>
      <c r="H57" s="106"/>
      <c r="I57" s="37"/>
      <c r="J57" s="106"/>
      <c r="K57" s="37"/>
      <c r="L57" s="106"/>
      <c r="M57" s="48"/>
      <c r="N57" s="131"/>
      <c r="O57" s="37"/>
      <c r="P57" s="106"/>
      <c r="Q57" s="72" t="s">
        <v>52</v>
      </c>
    </row>
    <row r="58" spans="1:17" ht="13" x14ac:dyDescent="0.3">
      <c r="A58" s="38" t="s">
        <v>115</v>
      </c>
      <c r="B58" s="36" t="s">
        <v>2</v>
      </c>
      <c r="C58" s="136">
        <f>C$46*C57</f>
        <v>0.28681860391087316</v>
      </c>
      <c r="D58" s="157">
        <f>D$46*D57</f>
        <v>0.28681860391087316</v>
      </c>
      <c r="E58" s="136">
        <f>E$48*E57</f>
        <v>0.3</v>
      </c>
      <c r="F58" s="157">
        <f>F$48*F57</f>
        <v>-0.11237419714081297</v>
      </c>
      <c r="G58" s="37"/>
      <c r="H58" s="106"/>
      <c r="I58" s="37"/>
      <c r="J58" s="106"/>
      <c r="K58" s="37"/>
      <c r="L58" s="106"/>
      <c r="M58" s="193">
        <f>SQRT(SUMSQ(C58,E58))</f>
        <v>0.41504808341851468</v>
      </c>
      <c r="N58" s="194">
        <f>SQRT(SUMSQ(D58,F58))</f>
        <v>0.30804686612985471</v>
      </c>
      <c r="O58" s="160"/>
      <c r="P58" s="107"/>
      <c r="Q58" s="72" t="s">
        <v>116</v>
      </c>
    </row>
    <row r="59" spans="1:17" ht="13" x14ac:dyDescent="0.3">
      <c r="A59" s="198"/>
      <c r="B59" s="26"/>
      <c r="C59" s="40"/>
      <c r="D59" s="153"/>
      <c r="E59" s="40"/>
      <c r="F59" s="153"/>
      <c r="G59" s="40"/>
      <c r="H59" s="153"/>
      <c r="I59" s="40"/>
      <c r="J59" s="153"/>
      <c r="K59" s="40"/>
      <c r="L59" s="153"/>
      <c r="M59" s="164"/>
      <c r="N59" s="165"/>
      <c r="O59" s="159"/>
      <c r="P59" s="105"/>
      <c r="Q59" s="72"/>
    </row>
    <row r="60" spans="1:17" ht="13" x14ac:dyDescent="0.3">
      <c r="A60" s="39"/>
      <c r="B60" s="26"/>
      <c r="C60" s="40"/>
      <c r="D60" s="153"/>
      <c r="E60" s="40"/>
      <c r="F60" s="153"/>
      <c r="G60" s="40"/>
      <c r="H60" s="153"/>
      <c r="I60" s="40"/>
      <c r="J60" s="153"/>
      <c r="K60" s="40"/>
      <c r="L60" s="153"/>
      <c r="M60" s="164"/>
      <c r="N60" s="165"/>
      <c r="O60" s="159"/>
      <c r="P60" s="105"/>
      <c r="Q60" s="72"/>
    </row>
    <row r="61" spans="1:17" x14ac:dyDescent="0.25">
      <c r="A61" s="35" t="s">
        <v>121</v>
      </c>
      <c r="B61" s="36" t="s">
        <v>3</v>
      </c>
      <c r="C61" s="136">
        <v>1</v>
      </c>
      <c r="D61" s="157">
        <v>1</v>
      </c>
      <c r="E61" s="37">
        <v>1</v>
      </c>
      <c r="F61" s="106">
        <v>0</v>
      </c>
      <c r="G61" s="37"/>
      <c r="H61" s="106"/>
      <c r="I61" s="37"/>
      <c r="J61" s="106"/>
      <c r="K61" s="37"/>
      <c r="L61" s="106"/>
      <c r="M61" s="48"/>
      <c r="N61" s="131"/>
      <c r="O61" s="37"/>
      <c r="P61" s="106"/>
      <c r="Q61" s="72" t="s">
        <v>24</v>
      </c>
    </row>
    <row r="62" spans="1:17" ht="13" x14ac:dyDescent="0.3">
      <c r="A62" s="38" t="s">
        <v>122</v>
      </c>
      <c r="B62" s="36" t="s">
        <v>2</v>
      </c>
      <c r="C62" s="136">
        <f>C$46*C61</f>
        <v>5.65</v>
      </c>
      <c r="D62" s="157">
        <f>D$46*D61</f>
        <v>5.65</v>
      </c>
      <c r="E62" s="136">
        <f>E$48*E61</f>
        <v>0.3</v>
      </c>
      <c r="F62" s="157">
        <f>F$48*F61</f>
        <v>0</v>
      </c>
      <c r="G62" s="37"/>
      <c r="H62" s="106"/>
      <c r="I62" s="37"/>
      <c r="J62" s="106"/>
      <c r="K62" s="37"/>
      <c r="L62" s="106"/>
      <c r="M62" s="193">
        <f>SQRT(SUMSQ(C62,E62))</f>
        <v>5.6579589959631207</v>
      </c>
      <c r="N62" s="194">
        <f>SQRT(SUMSQ(D62,F62))</f>
        <v>5.65</v>
      </c>
      <c r="O62" s="160"/>
      <c r="P62" s="107"/>
      <c r="Q62" s="72" t="s">
        <v>123</v>
      </c>
    </row>
    <row r="63" spans="1:17" ht="13" x14ac:dyDescent="0.3">
      <c r="A63" s="39"/>
      <c r="B63" s="26"/>
      <c r="C63" s="40"/>
      <c r="D63" s="153"/>
      <c r="E63" s="40"/>
      <c r="F63" s="153"/>
      <c r="G63" s="40"/>
      <c r="H63" s="153"/>
      <c r="I63" s="40"/>
      <c r="J63" s="153"/>
      <c r="K63" s="40"/>
      <c r="L63" s="153"/>
      <c r="M63" s="164"/>
      <c r="N63" s="165"/>
      <c r="O63" s="159"/>
      <c r="P63" s="105"/>
      <c r="Q63" s="72"/>
    </row>
    <row r="64" spans="1:17" ht="13" x14ac:dyDescent="0.3">
      <c r="A64" s="39"/>
      <c r="B64" s="26"/>
      <c r="C64" s="40"/>
      <c r="D64" s="153"/>
      <c r="E64" s="40"/>
      <c r="F64" s="153"/>
      <c r="G64" s="40"/>
      <c r="H64" s="153"/>
      <c r="I64" s="40"/>
      <c r="J64" s="153"/>
      <c r="K64" s="40"/>
      <c r="L64" s="153"/>
      <c r="M64" s="164"/>
      <c r="N64" s="165"/>
      <c r="O64" s="159"/>
      <c r="P64" s="105"/>
      <c r="Q64" s="72"/>
    </row>
    <row r="65" spans="1:17" x14ac:dyDescent="0.25">
      <c r="A65" s="35" t="s">
        <v>45</v>
      </c>
      <c r="B65" s="36" t="s">
        <v>3</v>
      </c>
      <c r="C65" s="136">
        <v>1</v>
      </c>
      <c r="D65" s="157">
        <v>1</v>
      </c>
      <c r="E65" s="136">
        <f>E31/(C31+E31)</f>
        <v>1.258925411635676E-10</v>
      </c>
      <c r="F65" s="157">
        <f>F31/(D31+F31)</f>
        <v>0.38686317984685759</v>
      </c>
      <c r="G65" s="37"/>
      <c r="H65" s="106"/>
      <c r="I65" s="37"/>
      <c r="J65" s="106"/>
      <c r="K65" s="37"/>
      <c r="L65" s="106"/>
      <c r="M65" s="48"/>
      <c r="N65" s="131"/>
      <c r="O65" s="37"/>
      <c r="P65" s="106"/>
      <c r="Q65" s="72" t="s">
        <v>52</v>
      </c>
    </row>
    <row r="66" spans="1:17" ht="13" x14ac:dyDescent="0.3">
      <c r="A66" s="38" t="s">
        <v>46</v>
      </c>
      <c r="B66" s="36" t="s">
        <v>2</v>
      </c>
      <c r="C66" s="136">
        <f>C$45*C65</f>
        <v>5.65</v>
      </c>
      <c r="D66" s="157">
        <f>D$45*D65</f>
        <v>5.65</v>
      </c>
      <c r="E66" s="136">
        <f>E$47*E65</f>
        <v>3.776776234907028E-11</v>
      </c>
      <c r="F66" s="157">
        <f>F$47*F65</f>
        <v>0.11605895395405727</v>
      </c>
      <c r="G66" s="37"/>
      <c r="H66" s="106"/>
      <c r="I66" s="37"/>
      <c r="J66" s="106"/>
      <c r="K66" s="37"/>
      <c r="L66" s="106"/>
      <c r="M66" s="193">
        <f>SQRT(SUMSQ(C66,E66))</f>
        <v>5.65</v>
      </c>
      <c r="N66" s="194">
        <f>SQRT(SUMSQ(D66,F66))</f>
        <v>5.6511918814346513</v>
      </c>
      <c r="O66" s="160"/>
      <c r="P66" s="107"/>
      <c r="Q66" s="72" t="s">
        <v>32</v>
      </c>
    </row>
    <row r="67" spans="1:17" ht="13" x14ac:dyDescent="0.3">
      <c r="A67" s="39"/>
      <c r="B67" s="26"/>
      <c r="C67" s="40"/>
      <c r="D67" s="153"/>
      <c r="E67" s="40"/>
      <c r="F67" s="153"/>
      <c r="G67" s="40"/>
      <c r="H67" s="153"/>
      <c r="I67" s="40"/>
      <c r="J67" s="153"/>
      <c r="K67" s="40"/>
      <c r="L67" s="153"/>
      <c r="M67" s="164"/>
      <c r="N67" s="165"/>
      <c r="O67" s="159"/>
      <c r="P67" s="105"/>
      <c r="Q67" s="72"/>
    </row>
    <row r="68" spans="1:17" ht="13.5" thickBot="1" x14ac:dyDescent="0.35">
      <c r="A68" s="219"/>
      <c r="B68" s="96"/>
      <c r="C68" s="71"/>
      <c r="D68" s="158"/>
      <c r="E68" s="71"/>
      <c r="F68" s="158"/>
      <c r="G68" s="71"/>
      <c r="H68" s="158"/>
      <c r="I68" s="71"/>
      <c r="J68" s="158"/>
      <c r="K68" s="71"/>
      <c r="L68" s="158"/>
      <c r="M68" s="161"/>
      <c r="N68" s="108"/>
      <c r="O68" s="161"/>
      <c r="P68" s="108"/>
      <c r="Q68" s="73"/>
    </row>
    <row r="69" spans="1:17" ht="13" x14ac:dyDescent="0.3">
      <c r="B69" s="26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2"/>
      <c r="N69" s="42"/>
      <c r="O69" s="42"/>
      <c r="P69" s="42"/>
      <c r="Q69" s="42"/>
    </row>
    <row r="70" spans="1:17" ht="13" thickBot="1" x14ac:dyDescent="0.3">
      <c r="A70" s="44"/>
      <c r="G70" s="47"/>
      <c r="H70" s="47"/>
      <c r="I70" s="47"/>
      <c r="J70" s="47"/>
      <c r="K70" s="47"/>
      <c r="L70" s="47"/>
    </row>
    <row r="71" spans="1:17" ht="13" x14ac:dyDescent="0.3">
      <c r="A71" s="9" t="s">
        <v>21</v>
      </c>
      <c r="B71" s="11"/>
      <c r="C71" s="11"/>
      <c r="D71" s="11"/>
      <c r="E71" s="11"/>
      <c r="F71" s="11"/>
      <c r="G71" s="29"/>
      <c r="H71" s="29"/>
      <c r="I71" s="29"/>
      <c r="J71" s="29"/>
      <c r="K71" s="29"/>
      <c r="L71" s="29"/>
      <c r="M71" s="45"/>
      <c r="N71" s="45"/>
      <c r="O71" s="45"/>
      <c r="P71" s="234"/>
      <c r="Q71" s="13" t="s">
        <v>0</v>
      </c>
    </row>
    <row r="72" spans="1:17" ht="13" thickBot="1" x14ac:dyDescent="0.3">
      <c r="A72" s="219" t="s">
        <v>102</v>
      </c>
      <c r="B72" s="235"/>
      <c r="C72" s="235"/>
      <c r="D72" s="235"/>
      <c r="E72" s="235"/>
      <c r="F72" s="235"/>
      <c r="G72" s="235"/>
      <c r="H72" s="235"/>
      <c r="I72" s="235"/>
      <c r="J72" s="235"/>
      <c r="K72" s="235"/>
      <c r="L72" s="235"/>
      <c r="M72" s="96"/>
      <c r="N72" s="96"/>
      <c r="O72" s="96"/>
      <c r="P72" s="236"/>
      <c r="Q72" s="70"/>
    </row>
    <row r="73" spans="1:17" ht="13" x14ac:dyDescent="0.3">
      <c r="B73" s="18"/>
      <c r="C73" s="18"/>
      <c r="D73" s="18"/>
      <c r="E73" s="18"/>
      <c r="F73" s="18"/>
      <c r="G73" s="21"/>
      <c r="H73" s="21"/>
      <c r="I73" s="21"/>
      <c r="J73" s="21"/>
      <c r="K73" s="21"/>
      <c r="L73" s="21"/>
      <c r="M73" s="26"/>
      <c r="N73" s="26"/>
      <c r="O73" s="26"/>
      <c r="P73" s="26"/>
      <c r="Q73" s="54"/>
    </row>
    <row r="74" spans="1:17" ht="13" thickBot="1" x14ac:dyDescent="0.3">
      <c r="G74" s="47"/>
      <c r="H74" s="47"/>
      <c r="I74" s="47"/>
      <c r="J74" s="47"/>
      <c r="K74" s="47"/>
      <c r="L74" s="47"/>
      <c r="M74" s="44"/>
      <c r="N74" s="44"/>
      <c r="O74" s="44"/>
      <c r="P74" s="44"/>
    </row>
    <row r="75" spans="1:17" ht="13.5" thickBot="1" x14ac:dyDescent="0.35">
      <c r="A75" s="129" t="s">
        <v>22</v>
      </c>
      <c r="B75" s="64"/>
      <c r="C75" s="272" t="s">
        <v>33</v>
      </c>
      <c r="D75" s="273"/>
      <c r="E75" s="273"/>
      <c r="F75" s="274"/>
      <c r="G75" s="87"/>
      <c r="H75" s="87"/>
      <c r="I75" s="87"/>
      <c r="J75" s="87"/>
      <c r="K75" s="87"/>
      <c r="L75" s="87"/>
      <c r="M75" s="12"/>
      <c r="N75" s="12"/>
      <c r="O75" s="12"/>
      <c r="P75" s="12"/>
      <c r="Q75" s="13" t="s">
        <v>0</v>
      </c>
    </row>
    <row r="76" spans="1:17" ht="13" x14ac:dyDescent="0.3">
      <c r="A76" s="233"/>
      <c r="B76" s="15"/>
      <c r="C76" s="269" t="s">
        <v>34</v>
      </c>
      <c r="D76" s="270"/>
      <c r="E76" s="269" t="s">
        <v>35</v>
      </c>
      <c r="F76" s="276"/>
      <c r="G76" s="17"/>
      <c r="H76" s="17"/>
      <c r="I76" s="17"/>
      <c r="J76" s="17"/>
      <c r="K76" s="17"/>
      <c r="L76" s="17"/>
      <c r="M76" s="8"/>
      <c r="N76" s="8"/>
      <c r="O76" s="8"/>
      <c r="P76" s="8"/>
      <c r="Q76" s="103"/>
    </row>
    <row r="77" spans="1:17" ht="13" x14ac:dyDescent="0.3">
      <c r="A77" s="30"/>
      <c r="B77" s="15"/>
      <c r="C77" s="238" t="s">
        <v>82</v>
      </c>
      <c r="D77" s="239" t="s">
        <v>83</v>
      </c>
      <c r="E77" s="238" t="s">
        <v>82</v>
      </c>
      <c r="F77" s="239" t="s">
        <v>83</v>
      </c>
      <c r="G77" s="17"/>
      <c r="H77" s="17"/>
      <c r="I77" s="17"/>
      <c r="J77" s="17"/>
      <c r="K77" s="17"/>
      <c r="L77" s="17"/>
      <c r="M77" s="8"/>
      <c r="N77" s="8"/>
      <c r="O77" s="8"/>
      <c r="P77" s="8"/>
      <c r="Q77" s="103"/>
    </row>
    <row r="78" spans="1:17" s="44" customFormat="1" x14ac:dyDescent="0.25">
      <c r="A78" s="19" t="s">
        <v>53</v>
      </c>
      <c r="B78" s="98" t="s">
        <v>56</v>
      </c>
      <c r="C78" s="199">
        <f>C10</f>
        <v>-98</v>
      </c>
      <c r="D78" s="200">
        <f>D10</f>
        <v>-98</v>
      </c>
      <c r="E78" s="14"/>
      <c r="F78" s="172"/>
      <c r="G78" s="24"/>
      <c r="H78" s="24"/>
      <c r="I78" s="24"/>
      <c r="J78" s="24"/>
      <c r="K78" s="24"/>
      <c r="L78" s="24"/>
      <c r="M78" s="124"/>
      <c r="N78" s="124"/>
      <c r="O78" s="124"/>
      <c r="P78" s="124"/>
      <c r="Q78" s="125"/>
    </row>
    <row r="79" spans="1:17" s="44" customFormat="1" x14ac:dyDescent="0.25">
      <c r="A79" s="19" t="s">
        <v>54</v>
      </c>
      <c r="B79" s="97" t="s">
        <v>2</v>
      </c>
      <c r="C79" s="78"/>
      <c r="D79" s="115"/>
      <c r="E79" s="155">
        <f>E11</f>
        <v>-99</v>
      </c>
      <c r="F79" s="132">
        <f>F11</f>
        <v>-2</v>
      </c>
      <c r="G79" s="24"/>
      <c r="H79" s="24"/>
      <c r="I79" s="24"/>
      <c r="J79" s="24"/>
      <c r="K79" s="24"/>
      <c r="L79" s="24"/>
      <c r="M79" s="124"/>
      <c r="N79" s="124"/>
      <c r="O79" s="124"/>
      <c r="P79" s="124"/>
      <c r="Q79" s="125"/>
    </row>
    <row r="80" spans="1:17" s="44" customFormat="1" x14ac:dyDescent="0.25">
      <c r="A80" s="14"/>
      <c r="B80" s="97"/>
      <c r="C80" s="78"/>
      <c r="D80" s="115"/>
      <c r="E80" s="46"/>
      <c r="F80" s="132"/>
      <c r="G80" s="24"/>
      <c r="H80" s="24"/>
      <c r="I80" s="24"/>
      <c r="J80" s="24"/>
      <c r="K80" s="24"/>
      <c r="L80" s="24"/>
      <c r="M80" s="124"/>
      <c r="N80" s="124"/>
      <c r="O80" s="124"/>
      <c r="P80" s="124"/>
      <c r="Q80" s="95"/>
    </row>
    <row r="81" spans="1:17" s="44" customFormat="1" x14ac:dyDescent="0.25">
      <c r="A81" s="14" t="s">
        <v>8</v>
      </c>
      <c r="B81" s="97" t="s">
        <v>2</v>
      </c>
      <c r="C81" s="162">
        <v>0</v>
      </c>
      <c r="D81" s="261">
        <v>0</v>
      </c>
      <c r="E81" s="263">
        <v>0</v>
      </c>
      <c r="F81" s="163">
        <v>0</v>
      </c>
      <c r="G81" s="24"/>
      <c r="H81" s="24"/>
      <c r="I81" s="24"/>
      <c r="J81" s="24"/>
      <c r="K81" s="24"/>
      <c r="L81" s="24"/>
      <c r="M81" s="124"/>
      <c r="N81" s="124"/>
      <c r="O81" s="124"/>
      <c r="P81" s="124"/>
      <c r="Q81" s="126" t="s">
        <v>6</v>
      </c>
    </row>
    <row r="82" spans="1:17" s="44" customFormat="1" ht="13" x14ac:dyDescent="0.3">
      <c r="A82" s="43" t="s">
        <v>7</v>
      </c>
      <c r="B82" s="97" t="s">
        <v>2</v>
      </c>
      <c r="C82" s="164">
        <f>C78+C81</f>
        <v>-98</v>
      </c>
      <c r="D82" s="165">
        <f>D78+D81</f>
        <v>-98</v>
      </c>
      <c r="E82" s="155">
        <f>E79+E81</f>
        <v>-99</v>
      </c>
      <c r="F82" s="165">
        <f>F79+F81</f>
        <v>-2</v>
      </c>
      <c r="G82" s="74"/>
      <c r="H82" s="74"/>
      <c r="I82" s="74"/>
      <c r="J82" s="74"/>
      <c r="K82" s="74"/>
      <c r="L82" s="74"/>
      <c r="M82" s="124"/>
      <c r="N82" s="124"/>
      <c r="O82" s="124"/>
      <c r="P82" s="124"/>
      <c r="Q82" s="126" t="s">
        <v>10</v>
      </c>
    </row>
    <row r="83" spans="1:17" x14ac:dyDescent="0.25">
      <c r="A83" s="120"/>
      <c r="B83" s="121"/>
      <c r="C83" s="166"/>
      <c r="D83" s="121"/>
      <c r="E83" s="166"/>
      <c r="F83" s="116"/>
      <c r="G83" s="23"/>
      <c r="H83" s="23"/>
      <c r="I83" s="23"/>
      <c r="J83" s="23"/>
      <c r="K83" s="23"/>
      <c r="L83" s="23"/>
      <c r="M83" s="8"/>
      <c r="N83" s="8"/>
      <c r="O83" s="8"/>
      <c r="P83" s="8"/>
      <c r="Q83" s="55"/>
    </row>
    <row r="84" spans="1:17" s="44" customFormat="1" ht="13" x14ac:dyDescent="0.3">
      <c r="A84" s="127" t="s">
        <v>5</v>
      </c>
      <c r="B84" s="97"/>
      <c r="C84" s="154"/>
      <c r="D84" s="97"/>
      <c r="E84" s="154"/>
      <c r="F84" s="132"/>
      <c r="G84" s="24"/>
      <c r="H84" s="24"/>
      <c r="I84" s="24"/>
      <c r="J84" s="24"/>
      <c r="K84" s="24"/>
      <c r="L84" s="24"/>
      <c r="M84" s="124"/>
      <c r="N84" s="124"/>
      <c r="O84" s="124"/>
      <c r="P84" s="124"/>
      <c r="Q84" s="95"/>
    </row>
    <row r="85" spans="1:17" s="44" customFormat="1" x14ac:dyDescent="0.25">
      <c r="A85" s="34" t="s">
        <v>41</v>
      </c>
      <c r="B85" s="56" t="s">
        <v>111</v>
      </c>
      <c r="C85" s="40">
        <f>(10^12)*(10^-3)*(C5/15)*10^(C82/10)</f>
        <v>1.2679145539688879</v>
      </c>
      <c r="D85" s="153">
        <f>(10^12)*(10^-3)*(D5/15)*10^(D82/10)</f>
        <v>1.2679145539688879</v>
      </c>
      <c r="E85" s="155">
        <f>(10^12)*(10^-3)*(C5/15)*10^((C82)/10)</f>
        <v>1.2679145539688879</v>
      </c>
      <c r="F85" s="153">
        <f>(10^12)*(10^-3)*(D5/15)*10^((D82+F82)/10)</f>
        <v>0.8</v>
      </c>
      <c r="G85" s="75"/>
      <c r="H85" s="24"/>
      <c r="I85" s="41"/>
      <c r="J85" s="41"/>
      <c r="K85" s="41"/>
      <c r="L85" s="41"/>
      <c r="M85" s="124"/>
      <c r="N85" s="124"/>
      <c r="O85" s="124"/>
      <c r="P85" s="124"/>
      <c r="Q85" s="95"/>
    </row>
    <row r="86" spans="1:17" s="44" customFormat="1" x14ac:dyDescent="0.25">
      <c r="A86" s="240" t="s">
        <v>109</v>
      </c>
      <c r="B86" s="115" t="s">
        <v>2</v>
      </c>
      <c r="C86" s="183"/>
      <c r="D86" s="184"/>
      <c r="E86" s="155">
        <f>10*LOG(E85/(C85))</f>
        <v>0</v>
      </c>
      <c r="F86" s="116">
        <f>10*LOG(F85/(D85))</f>
        <v>-1.9999999999999902</v>
      </c>
      <c r="G86" s="41"/>
      <c r="H86" s="41"/>
      <c r="I86" s="41"/>
      <c r="J86" s="41"/>
      <c r="K86" s="41"/>
      <c r="L86" s="41"/>
      <c r="M86" s="124"/>
      <c r="N86" s="124"/>
      <c r="O86" s="124"/>
      <c r="P86" s="124"/>
      <c r="Q86" s="95"/>
    </row>
    <row r="87" spans="1:17" s="44" customFormat="1" ht="13" x14ac:dyDescent="0.3">
      <c r="A87" s="240" t="s">
        <v>40</v>
      </c>
      <c r="B87" s="56" t="s">
        <v>111</v>
      </c>
      <c r="C87" s="167">
        <f>C33</f>
        <v>6.7807044996243945E-2</v>
      </c>
      <c r="D87" s="168">
        <f>D33</f>
        <v>6.7807044996243945E-2</v>
      </c>
      <c r="E87" s="155"/>
      <c r="F87" s="170"/>
      <c r="G87" s="74"/>
      <c r="H87" s="74"/>
      <c r="I87" s="74"/>
      <c r="J87" s="74"/>
      <c r="K87" s="74"/>
      <c r="L87" s="74"/>
      <c r="M87" s="124"/>
      <c r="N87" s="124"/>
      <c r="O87" s="124"/>
      <c r="P87" s="124"/>
      <c r="Q87" s="126"/>
    </row>
    <row r="88" spans="1:17" s="44" customFormat="1" ht="13" x14ac:dyDescent="0.3">
      <c r="A88" s="240" t="s">
        <v>110</v>
      </c>
      <c r="B88" s="115" t="s">
        <v>2</v>
      </c>
      <c r="C88" s="154"/>
      <c r="D88" s="97"/>
      <c r="E88" s="155">
        <f>10*LOG(E85/(C85+C87))</f>
        <v>-0.22625961692045352</v>
      </c>
      <c r="F88" s="165">
        <f>10*LOG(F85/(D85+D87))</f>
        <v>-2.2262596169204434</v>
      </c>
      <c r="G88" s="74"/>
      <c r="H88" s="74"/>
      <c r="I88" s="74"/>
      <c r="J88" s="74"/>
      <c r="K88" s="74"/>
      <c r="L88" s="74"/>
      <c r="M88" s="124"/>
      <c r="N88" s="124"/>
      <c r="O88" s="124"/>
      <c r="P88" s="124"/>
      <c r="Q88" s="126"/>
    </row>
    <row r="89" spans="1:17" s="44" customFormat="1" ht="13" x14ac:dyDescent="0.3">
      <c r="A89" s="123" t="s">
        <v>129</v>
      </c>
      <c r="B89" s="115" t="s">
        <v>30</v>
      </c>
      <c r="C89" s="154"/>
      <c r="D89" s="97"/>
      <c r="E89" s="155">
        <f>C82+10*LOG(C5/15)</f>
        <v>-88.969100130080562</v>
      </c>
      <c r="F89" s="170">
        <f>D82+F82+10*LOG(D5/15)</f>
        <v>-90.969100130080562</v>
      </c>
      <c r="G89" s="74"/>
      <c r="H89" s="74"/>
      <c r="I89" s="74"/>
      <c r="J89" s="74"/>
      <c r="K89" s="74"/>
      <c r="L89" s="74"/>
      <c r="M89" s="124"/>
      <c r="N89" s="124"/>
      <c r="O89" s="124"/>
      <c r="P89" s="124"/>
      <c r="Q89" s="126"/>
    </row>
    <row r="90" spans="1:17" s="44" customFormat="1" ht="13" x14ac:dyDescent="0.3">
      <c r="A90" s="79" t="s">
        <v>99</v>
      </c>
      <c r="B90" s="56" t="s">
        <v>100</v>
      </c>
      <c r="C90" s="155">
        <f>10*LOG((C85*10^-9)+10*LOG(MAX(C6,12*C9*C7/C5)))</f>
        <v>14.622070433226943</v>
      </c>
      <c r="D90" s="165">
        <f>10*LOG((D85+F85)*10^-9)+10*LOG(MAX(D6,12*D9*D7/D5))</f>
        <v>-57.857422286242226</v>
      </c>
      <c r="E90" s="169"/>
      <c r="F90" s="170"/>
      <c r="G90" s="74"/>
      <c r="H90" s="74"/>
      <c r="I90" s="74"/>
      <c r="J90" s="74"/>
      <c r="K90" s="74"/>
      <c r="L90" s="74"/>
      <c r="M90" s="124"/>
      <c r="N90" s="124"/>
      <c r="O90" s="124"/>
      <c r="P90" s="124"/>
      <c r="Q90" s="126"/>
    </row>
    <row r="91" spans="1:17" s="44" customFormat="1" ht="13.5" thickBot="1" x14ac:dyDescent="0.35">
      <c r="A91" s="257"/>
      <c r="B91" s="128"/>
      <c r="C91" s="171"/>
      <c r="D91" s="128"/>
      <c r="E91" s="259"/>
      <c r="F91" s="260"/>
      <c r="G91" s="74"/>
      <c r="H91" s="74"/>
      <c r="I91" s="74"/>
      <c r="J91" s="74"/>
      <c r="K91" s="74"/>
      <c r="L91" s="74"/>
      <c r="M91" s="124"/>
      <c r="N91" s="124"/>
      <c r="O91" s="124"/>
      <c r="P91" s="124"/>
      <c r="Q91" s="126"/>
    </row>
    <row r="92" spans="1:17" s="63" customFormat="1" ht="13" x14ac:dyDescent="0.3">
      <c r="A92" s="86"/>
      <c r="B92" s="62"/>
      <c r="C92" s="62"/>
      <c r="D92" s="62"/>
      <c r="E92" s="62"/>
      <c r="F92" s="62"/>
      <c r="G92" s="100"/>
      <c r="H92" s="100"/>
      <c r="I92" s="100"/>
      <c r="J92" s="100"/>
      <c r="K92" s="100"/>
      <c r="L92" s="100"/>
      <c r="M92" s="67"/>
      <c r="N92" s="67"/>
      <c r="O92" s="67"/>
      <c r="P92" s="67"/>
      <c r="Q92" s="67"/>
    </row>
    <row r="93" spans="1:17" s="63" customFormat="1" ht="12" thickBot="1" x14ac:dyDescent="0.3">
      <c r="A93" s="68"/>
      <c r="B93" s="62"/>
      <c r="C93" s="62"/>
      <c r="D93" s="62"/>
      <c r="E93" s="62"/>
      <c r="F93" s="62"/>
      <c r="G93" s="101"/>
      <c r="H93" s="101"/>
      <c r="I93" s="101"/>
      <c r="J93" s="101"/>
      <c r="K93" s="101"/>
      <c r="L93" s="101"/>
      <c r="M93" s="62"/>
      <c r="N93" s="62"/>
      <c r="O93" s="62"/>
      <c r="P93" s="62"/>
      <c r="Q93" s="62"/>
    </row>
    <row r="94" spans="1:17" ht="13.5" thickBot="1" x14ac:dyDescent="0.35">
      <c r="A94" s="129" t="s">
        <v>23</v>
      </c>
      <c r="B94" s="11"/>
      <c r="C94" s="272" t="s">
        <v>33</v>
      </c>
      <c r="D94" s="273"/>
      <c r="E94" s="273"/>
      <c r="F94" s="274"/>
      <c r="G94" s="271" t="s">
        <v>36</v>
      </c>
      <c r="H94" s="273"/>
      <c r="I94" s="273"/>
      <c r="J94" s="273"/>
      <c r="K94" s="273"/>
      <c r="L94" s="274"/>
      <c r="M94" s="271" t="s">
        <v>16</v>
      </c>
      <c r="N94" s="268"/>
      <c r="O94" s="271" t="s">
        <v>49</v>
      </c>
      <c r="P94" s="268"/>
      <c r="Q94" s="13" t="s">
        <v>48</v>
      </c>
    </row>
    <row r="95" spans="1:17" ht="13" x14ac:dyDescent="0.3">
      <c r="A95" s="233"/>
      <c r="B95" s="18"/>
      <c r="C95" s="269" t="s">
        <v>34</v>
      </c>
      <c r="D95" s="270"/>
      <c r="E95" s="269" t="s">
        <v>35</v>
      </c>
      <c r="F95" s="276"/>
      <c r="G95" s="16"/>
      <c r="H95" s="119"/>
      <c r="I95" s="17"/>
      <c r="J95" s="17"/>
      <c r="K95" s="17"/>
      <c r="L95" s="119"/>
      <c r="M95" s="16"/>
      <c r="N95" s="232"/>
      <c r="O95" s="16"/>
      <c r="P95" s="232"/>
      <c r="Q95" s="103"/>
    </row>
    <row r="96" spans="1:17" ht="13" x14ac:dyDescent="0.3">
      <c r="A96" s="30"/>
      <c r="B96" s="18"/>
      <c r="C96" s="238" t="s">
        <v>82</v>
      </c>
      <c r="D96" s="239" t="s">
        <v>83</v>
      </c>
      <c r="E96" s="238" t="s">
        <v>82</v>
      </c>
      <c r="F96" s="239" t="s">
        <v>83</v>
      </c>
      <c r="G96" s="238" t="s">
        <v>82</v>
      </c>
      <c r="H96" s="239" t="s">
        <v>83</v>
      </c>
      <c r="I96" s="17"/>
      <c r="J96" s="17"/>
      <c r="K96" s="17"/>
      <c r="L96" s="119"/>
      <c r="M96" s="238" t="s">
        <v>82</v>
      </c>
      <c r="N96" s="239" t="s">
        <v>83</v>
      </c>
      <c r="O96" s="238" t="s">
        <v>82</v>
      </c>
      <c r="P96" s="239" t="s">
        <v>83</v>
      </c>
      <c r="Q96" s="114"/>
    </row>
    <row r="97" spans="1:17" ht="13" x14ac:dyDescent="0.3">
      <c r="A97" s="30"/>
      <c r="B97" s="18"/>
      <c r="C97" s="78"/>
      <c r="D97" s="115"/>
      <c r="E97" s="78"/>
      <c r="F97" s="115"/>
      <c r="G97" s="16"/>
      <c r="H97" s="119"/>
      <c r="I97" s="17"/>
      <c r="J97" s="17"/>
      <c r="K97" s="17"/>
      <c r="L97" s="119"/>
      <c r="M97" s="16"/>
      <c r="N97" s="119"/>
      <c r="O97" s="16"/>
      <c r="P97" s="119"/>
      <c r="Q97" s="52"/>
    </row>
    <row r="98" spans="1:17" x14ac:dyDescent="0.25">
      <c r="A98" s="35" t="s">
        <v>117</v>
      </c>
      <c r="B98" s="36" t="s">
        <v>2</v>
      </c>
      <c r="C98" s="48"/>
      <c r="D98" s="131"/>
      <c r="E98" s="90">
        <f>E99-M99</f>
        <v>-0.64130770033896822</v>
      </c>
      <c r="F98" s="131"/>
      <c r="G98" s="48"/>
      <c r="H98" s="131"/>
      <c r="I98" s="130"/>
      <c r="J98" s="130"/>
      <c r="K98" s="130"/>
      <c r="L98" s="131"/>
      <c r="M98" s="48"/>
      <c r="N98" s="131"/>
      <c r="O98" s="191">
        <v>-3</v>
      </c>
      <c r="P98" s="192">
        <v>-3</v>
      </c>
      <c r="Q98" s="109" t="s">
        <v>127</v>
      </c>
    </row>
    <row r="99" spans="1:17" ht="13" x14ac:dyDescent="0.3">
      <c r="A99" s="38" t="s">
        <v>118</v>
      </c>
      <c r="B99" s="36" t="s">
        <v>2</v>
      </c>
      <c r="C99" s="48"/>
      <c r="D99" s="131"/>
      <c r="E99" s="48">
        <f>E88</f>
        <v>-0.22625961692045352</v>
      </c>
      <c r="F99" s="131"/>
      <c r="G99" s="48"/>
      <c r="H99" s="131"/>
      <c r="I99" s="130"/>
      <c r="J99" s="130"/>
      <c r="K99" s="130"/>
      <c r="L99" s="131"/>
      <c r="M99" s="193">
        <f>M58</f>
        <v>0.41504808341851468</v>
      </c>
      <c r="N99" s="194">
        <f>N58</f>
        <v>0.30804686612985471</v>
      </c>
      <c r="O99" s="193"/>
      <c r="P99" s="194"/>
      <c r="Q99" s="22"/>
    </row>
    <row r="100" spans="1:17" x14ac:dyDescent="0.25">
      <c r="A100" s="35" t="s">
        <v>119</v>
      </c>
      <c r="B100" s="36" t="s">
        <v>2</v>
      </c>
      <c r="C100" s="48"/>
      <c r="D100" s="131"/>
      <c r="E100" s="48">
        <f>E99+M99</f>
        <v>0.18878846649806116</v>
      </c>
      <c r="F100" s="131"/>
      <c r="G100" s="48"/>
      <c r="H100" s="131"/>
      <c r="I100" s="130"/>
      <c r="J100" s="130"/>
      <c r="K100" s="130"/>
      <c r="L100" s="131"/>
      <c r="M100" s="48"/>
      <c r="N100" s="131"/>
      <c r="O100" s="48"/>
      <c r="P100" s="131"/>
      <c r="Q100" s="22"/>
    </row>
    <row r="101" spans="1:17" ht="13" x14ac:dyDescent="0.3">
      <c r="A101" s="43"/>
      <c r="B101" s="26"/>
      <c r="C101" s="46"/>
      <c r="D101" s="132"/>
      <c r="E101" s="46"/>
      <c r="F101" s="132"/>
      <c r="G101" s="46"/>
      <c r="H101" s="132"/>
      <c r="I101" s="24"/>
      <c r="J101" s="24"/>
      <c r="K101" s="24"/>
      <c r="L101" s="132"/>
      <c r="M101" s="164"/>
      <c r="N101" s="165"/>
      <c r="O101" s="159"/>
      <c r="P101" s="105"/>
      <c r="Q101" s="22"/>
    </row>
    <row r="102" spans="1:17" x14ac:dyDescent="0.25">
      <c r="A102" s="35" t="s">
        <v>124</v>
      </c>
      <c r="B102" s="91" t="s">
        <v>30</v>
      </c>
      <c r="C102" s="49"/>
      <c r="D102" s="173"/>
      <c r="E102" s="93">
        <f>E103-M103</f>
        <v>-94.62705912604369</v>
      </c>
      <c r="F102" s="131"/>
      <c r="G102" s="48"/>
      <c r="H102" s="131"/>
      <c r="I102" s="130"/>
      <c r="J102" s="130"/>
      <c r="K102" s="130"/>
      <c r="L102" s="131"/>
      <c r="M102" s="215"/>
      <c r="N102" s="216"/>
      <c r="O102" s="191">
        <f>-108.5+I21</f>
        <v>-107.5</v>
      </c>
      <c r="P102" s="192">
        <f>-108.5+J21</f>
        <v>-107.5</v>
      </c>
      <c r="Q102" s="253" t="s">
        <v>126</v>
      </c>
    </row>
    <row r="103" spans="1:17" ht="13" x14ac:dyDescent="0.3">
      <c r="A103" s="38" t="s">
        <v>108</v>
      </c>
      <c r="B103" s="91" t="s">
        <v>30</v>
      </c>
      <c r="C103" s="49"/>
      <c r="D103" s="173"/>
      <c r="E103" s="94">
        <f>E89</f>
        <v>-88.969100130080562</v>
      </c>
      <c r="F103" s="131"/>
      <c r="G103" s="48"/>
      <c r="H103" s="131"/>
      <c r="I103" s="130"/>
      <c r="J103" s="130"/>
      <c r="K103" s="130"/>
      <c r="L103" s="131"/>
      <c r="M103" s="193">
        <f>M62</f>
        <v>5.6579589959631207</v>
      </c>
      <c r="N103" s="194">
        <f>N62</f>
        <v>5.65</v>
      </c>
      <c r="O103" s="193"/>
      <c r="P103" s="194"/>
      <c r="Q103" s="52"/>
    </row>
    <row r="104" spans="1:17" x14ac:dyDescent="0.25">
      <c r="A104" s="35" t="s">
        <v>125</v>
      </c>
      <c r="B104" s="91" t="s">
        <v>30</v>
      </c>
      <c r="C104" s="49"/>
      <c r="D104" s="173"/>
      <c r="E104" s="48">
        <f>E103+M103</f>
        <v>-83.311141134117435</v>
      </c>
      <c r="F104" s="131"/>
      <c r="G104" s="48"/>
      <c r="H104" s="131"/>
      <c r="I104" s="130"/>
      <c r="J104" s="130"/>
      <c r="K104" s="130"/>
      <c r="L104" s="131"/>
      <c r="M104" s="215"/>
      <c r="N104" s="216"/>
      <c r="O104" s="48"/>
      <c r="P104" s="131"/>
      <c r="Q104" s="52"/>
    </row>
    <row r="105" spans="1:17" s="47" customFormat="1" x14ac:dyDescent="0.25">
      <c r="A105" s="69"/>
      <c r="B105" s="26"/>
      <c r="C105" s="43"/>
      <c r="D105" s="174"/>
      <c r="E105" s="43"/>
      <c r="F105" s="132"/>
      <c r="G105" s="46"/>
      <c r="H105" s="132"/>
      <c r="I105" s="24"/>
      <c r="J105" s="24"/>
      <c r="K105" s="24"/>
      <c r="L105" s="132"/>
      <c r="M105" s="217"/>
      <c r="N105" s="218"/>
      <c r="O105" s="43"/>
      <c r="P105" s="174"/>
      <c r="Q105" s="52"/>
    </row>
    <row r="106" spans="1:17" s="47" customFormat="1" ht="13" x14ac:dyDescent="0.3">
      <c r="A106" s="35" t="s">
        <v>44</v>
      </c>
      <c r="B106" s="91" t="s">
        <v>31</v>
      </c>
      <c r="C106" s="48"/>
      <c r="D106" s="264">
        <f>D107-N107</f>
        <v>-63.508614167676875</v>
      </c>
      <c r="E106" s="130"/>
      <c r="F106" s="131"/>
      <c r="G106" s="48"/>
      <c r="H106" s="131"/>
      <c r="I106" s="130"/>
      <c r="J106" s="130"/>
      <c r="K106" s="130"/>
      <c r="L106" s="131"/>
      <c r="M106" s="215"/>
      <c r="N106" s="194"/>
      <c r="O106" s="191">
        <v>-50</v>
      </c>
      <c r="P106" s="192">
        <v>-50</v>
      </c>
      <c r="Q106" s="109" t="s">
        <v>128</v>
      </c>
    </row>
    <row r="107" spans="1:17" s="47" customFormat="1" ht="13" x14ac:dyDescent="0.3">
      <c r="A107" s="38" t="s">
        <v>43</v>
      </c>
      <c r="B107" s="91" t="s">
        <v>31</v>
      </c>
      <c r="C107" s="48"/>
      <c r="D107" s="131">
        <f>D90</f>
        <v>-57.857422286242226</v>
      </c>
      <c r="E107" s="48"/>
      <c r="F107" s="131"/>
      <c r="G107" s="48"/>
      <c r="H107" s="131"/>
      <c r="I107" s="130"/>
      <c r="J107" s="130"/>
      <c r="K107" s="130"/>
      <c r="L107" s="131"/>
      <c r="M107" s="193">
        <f>M66</f>
        <v>5.65</v>
      </c>
      <c r="N107" s="194">
        <f>N66</f>
        <v>5.6511918814346513</v>
      </c>
      <c r="O107" s="193"/>
      <c r="P107" s="194"/>
      <c r="Q107" s="52"/>
    </row>
    <row r="108" spans="1:17" s="47" customFormat="1" ht="13" x14ac:dyDescent="0.3">
      <c r="A108" s="35" t="s">
        <v>42</v>
      </c>
      <c r="B108" s="91" t="s">
        <v>31</v>
      </c>
      <c r="C108" s="48"/>
      <c r="D108" s="175">
        <f>D107+N107</f>
        <v>-52.206230404807577</v>
      </c>
      <c r="E108" s="48"/>
      <c r="F108" s="131"/>
      <c r="G108" s="48"/>
      <c r="H108" s="131"/>
      <c r="I108" s="130"/>
      <c r="J108" s="130"/>
      <c r="K108" s="130"/>
      <c r="L108" s="131"/>
      <c r="M108" s="215"/>
      <c r="N108" s="216"/>
      <c r="O108" s="193"/>
      <c r="P108" s="194"/>
      <c r="Q108" s="262"/>
    </row>
    <row r="109" spans="1:17" s="47" customFormat="1" x14ac:dyDescent="0.25">
      <c r="A109" s="69"/>
      <c r="B109" s="26"/>
      <c r="C109" s="46"/>
      <c r="D109" s="132"/>
      <c r="E109" s="46"/>
      <c r="F109" s="132"/>
      <c r="G109" s="46"/>
      <c r="H109" s="132"/>
      <c r="I109" s="24"/>
      <c r="J109" s="24"/>
      <c r="K109" s="24"/>
      <c r="L109" s="132"/>
      <c r="M109" s="217"/>
      <c r="N109" s="218"/>
      <c r="O109" s="43"/>
      <c r="P109" s="174"/>
      <c r="Q109" s="55"/>
    </row>
    <row r="110" spans="1:17" x14ac:dyDescent="0.25">
      <c r="A110" s="43"/>
      <c r="B110" s="26"/>
      <c r="C110" s="43"/>
      <c r="D110" s="174"/>
      <c r="E110" s="43"/>
      <c r="F110" s="132"/>
      <c r="G110" s="46"/>
      <c r="H110" s="132"/>
      <c r="I110" s="24"/>
      <c r="J110" s="24"/>
      <c r="K110" s="24"/>
      <c r="L110" s="132"/>
      <c r="M110" s="19"/>
      <c r="N110" s="57"/>
      <c r="O110" s="19"/>
      <c r="P110" s="57"/>
      <c r="Q110" s="52"/>
    </row>
    <row r="111" spans="1:17" ht="13.5" thickBot="1" x14ac:dyDescent="0.35">
      <c r="A111" s="50" t="s">
        <v>11</v>
      </c>
      <c r="B111" s="51"/>
      <c r="C111" s="112"/>
      <c r="D111" s="176"/>
      <c r="E111" s="112"/>
      <c r="F111" s="133"/>
      <c r="G111" s="59"/>
      <c r="H111" s="133"/>
      <c r="I111" s="84"/>
      <c r="J111" s="84"/>
      <c r="K111" s="84"/>
      <c r="L111" s="133"/>
      <c r="M111" s="177"/>
      <c r="N111" s="178"/>
      <c r="O111" s="177"/>
      <c r="P111" s="178"/>
      <c r="Q111" s="60" t="s">
        <v>12</v>
      </c>
    </row>
  </sheetData>
  <mergeCells count="28">
    <mergeCell ref="O94:P94"/>
    <mergeCell ref="M94:N94"/>
    <mergeCell ref="G94:L94"/>
    <mergeCell ref="C54:D54"/>
    <mergeCell ref="C94:F94"/>
    <mergeCell ref="C2:F2"/>
    <mergeCell ref="C3:D3"/>
    <mergeCell ref="E3:F3"/>
    <mergeCell ref="G2:L2"/>
    <mergeCell ref="C95:D95"/>
    <mergeCell ref="G42:L42"/>
    <mergeCell ref="G53:L53"/>
    <mergeCell ref="C76:D76"/>
    <mergeCell ref="E76:F76"/>
    <mergeCell ref="E95:F95"/>
    <mergeCell ref="C12:F12"/>
    <mergeCell ref="C13:F13"/>
    <mergeCell ref="C28:F28"/>
    <mergeCell ref="C29:D29"/>
    <mergeCell ref="E29:F29"/>
    <mergeCell ref="G28:L28"/>
    <mergeCell ref="C42:F42"/>
    <mergeCell ref="C43:D43"/>
    <mergeCell ref="M53:N53"/>
    <mergeCell ref="C75:F75"/>
    <mergeCell ref="C53:E53"/>
    <mergeCell ref="E54:F54"/>
    <mergeCell ref="E43:F43"/>
  </mergeCells>
  <conditionalFormatting sqref="Q111">
    <cfRule type="cellIs" dxfId="4" priority="23" stopIfTrue="1" operator="equal">
      <formula>"Yes"</formula>
    </cfRule>
    <cfRule type="cellIs" dxfId="3" priority="24" stopIfTrue="1" operator="notEqual">
      <formula>"Yes"</formula>
    </cfRule>
  </conditionalFormatting>
  <conditionalFormatting sqref="E98">
    <cfRule type="cellIs" dxfId="2" priority="22" stopIfTrue="1" operator="lessThan">
      <formula>O98</formula>
    </cfRule>
  </conditionalFormatting>
  <conditionalFormatting sqref="E102">
    <cfRule type="cellIs" dxfId="1" priority="21" stopIfTrue="1" operator="lessThan">
      <formula>O102</formula>
    </cfRule>
  </conditionalFormatting>
  <conditionalFormatting sqref="D108">
    <cfRule type="cellIs" dxfId="0" priority="1" stopIfTrue="1" operator="greaterThan">
      <formula>R108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7.6.13.1-1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Nokia - Siddharth Das</cp:lastModifiedBy>
  <dcterms:created xsi:type="dcterms:W3CDTF">2009-06-16T09:56:03Z</dcterms:created>
  <dcterms:modified xsi:type="dcterms:W3CDTF">2023-05-11T11:12:58Z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